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1" sheetId="1" r:id="rId1"/>
  </sheets>
  <definedNames>
    <definedName name="_xlnm.Print_Area" localSheetId="0">'1'!$A$1:$I$89</definedName>
  </definedNames>
  <calcPr calcId="152511"/>
</workbook>
</file>

<file path=xl/calcChain.xml><?xml version="1.0" encoding="utf-8"?>
<calcChain xmlns="http://schemas.openxmlformats.org/spreadsheetml/2006/main">
  <c r="E42" i="1" l="1"/>
  <c r="G72" i="1"/>
  <c r="E51" i="1"/>
  <c r="E34" i="1"/>
  <c r="E70" i="1"/>
  <c r="E69" i="1"/>
  <c r="E68" i="1"/>
  <c r="E55" i="1"/>
  <c r="E52" i="1"/>
  <c r="E50" i="1"/>
  <c r="E49" i="1"/>
  <c r="E43" i="1"/>
  <c r="E41" i="1"/>
  <c r="E40" i="1"/>
  <c r="E36" i="1"/>
  <c r="E35" i="1"/>
  <c r="E62" i="1"/>
  <c r="E48" i="1"/>
  <c r="E29" i="1"/>
  <c r="H81" i="1" l="1"/>
  <c r="E59" i="1"/>
  <c r="E37" i="1"/>
  <c r="E30" i="1"/>
  <c r="D30" i="1"/>
  <c r="F78" i="1" l="1"/>
  <c r="H78" i="1" s="1"/>
  <c r="I78" i="1" s="1"/>
  <c r="E38" i="1"/>
  <c r="E72" i="1"/>
  <c r="F72" i="1" s="1"/>
  <c r="F71" i="1"/>
  <c r="H71" i="1" s="1"/>
  <c r="I71" i="1" s="1"/>
  <c r="F66" i="1"/>
  <c r="H66" i="1" s="1"/>
  <c r="I66" i="1" s="1"/>
  <c r="E54" i="1"/>
  <c r="F56" i="1"/>
  <c r="H56" i="1" s="1"/>
  <c r="I56" i="1" s="1"/>
  <c r="E53" i="1"/>
  <c r="F51" i="1"/>
  <c r="H51" i="1" s="1"/>
  <c r="I51" i="1" s="1"/>
  <c r="F49" i="1"/>
  <c r="H49" i="1" s="1"/>
  <c r="I49" i="1" s="1"/>
  <c r="D35" i="1"/>
  <c r="D29" i="1"/>
  <c r="F29" i="1" l="1"/>
  <c r="H29" i="1" s="1"/>
  <c r="I29" i="1" s="1"/>
  <c r="F50" i="1"/>
  <c r="H50" i="1" s="1"/>
  <c r="I81" i="1"/>
  <c r="D42" i="1"/>
  <c r="D40" i="1"/>
  <c r="F42" i="1" l="1"/>
  <c r="H42" i="1" s="1"/>
  <c r="I42" i="1" s="1"/>
  <c r="H44" i="1"/>
  <c r="I44" i="1" s="1"/>
  <c r="H72" i="1"/>
  <c r="I72" i="1" s="1"/>
  <c r="I50" i="1"/>
  <c r="F63" i="1"/>
  <c r="H63" i="1" s="1"/>
  <c r="I63" i="1" s="1"/>
  <c r="F77" i="1"/>
  <c r="H77" i="1" s="1"/>
  <c r="I77" i="1" s="1"/>
  <c r="F76" i="1"/>
  <c r="H76" i="1" s="1"/>
  <c r="I76" i="1" s="1"/>
  <c r="F79" i="1"/>
  <c r="H79" i="1" s="1"/>
  <c r="I79" i="1" s="1"/>
  <c r="F75" i="1"/>
  <c r="H75" i="1" s="1"/>
  <c r="I75" i="1" s="1"/>
  <c r="F74" i="1"/>
  <c r="H74" i="1" s="1"/>
  <c r="I74" i="1" s="1"/>
  <c r="F68" i="1" l="1"/>
  <c r="H68" i="1" s="1"/>
  <c r="I68" i="1" s="1"/>
  <c r="D34" i="1" l="1"/>
  <c r="F53" i="1"/>
  <c r="H53" i="1" s="1"/>
  <c r="I53" i="1" s="1"/>
  <c r="F59" i="1"/>
  <c r="H59" i="1" s="1"/>
  <c r="F31" i="1"/>
  <c r="H31" i="1" s="1"/>
  <c r="I31" i="1" s="1"/>
  <c r="F65" i="1"/>
  <c r="H65" i="1" s="1"/>
  <c r="I65" i="1" s="1"/>
  <c r="F70" i="1"/>
  <c r="H70" i="1" s="1"/>
  <c r="I70" i="1" s="1"/>
  <c r="F58" i="1"/>
  <c r="H58" i="1" s="1"/>
  <c r="I58" i="1" s="1"/>
  <c r="D43" i="1"/>
  <c r="F45" i="1"/>
  <c r="H45" i="1" s="1"/>
  <c r="I45" i="1" s="1"/>
  <c r="F38" i="1"/>
  <c r="H38" i="1" s="1"/>
  <c r="I38" i="1" s="1"/>
  <c r="F37" i="1"/>
  <c r="H37" i="1" s="1"/>
  <c r="I37" i="1" s="1"/>
  <c r="F57" i="1"/>
  <c r="H57" i="1" l="1"/>
  <c r="I57" i="1" s="1"/>
  <c r="I59" i="1"/>
  <c r="F52" i="1"/>
  <c r="H52" i="1" s="1"/>
  <c r="I52" i="1" s="1"/>
  <c r="F69" i="1" l="1"/>
  <c r="H69" i="1" s="1"/>
  <c r="I69" i="1" s="1"/>
  <c r="F35" i="1" l="1"/>
  <c r="H35" i="1" s="1"/>
  <c r="I35" i="1" s="1"/>
  <c r="F48" i="1"/>
  <c r="H48" i="1" s="1"/>
  <c r="I48" i="1" s="1"/>
  <c r="F55" i="1"/>
  <c r="H55" i="1" s="1"/>
  <c r="I55" i="1" s="1"/>
  <c r="F36" i="1"/>
  <c r="H36" i="1" s="1"/>
  <c r="I36" i="1" s="1"/>
  <c r="F62" i="1"/>
  <c r="H62" i="1" s="1"/>
  <c r="I62" i="1" s="1"/>
  <c r="F30" i="1"/>
  <c r="H30" i="1" s="1"/>
  <c r="F40" i="1"/>
  <c r="H40" i="1" s="1"/>
  <c r="I40" i="1" s="1"/>
  <c r="F34" i="1"/>
  <c r="H34" i="1" s="1"/>
  <c r="I34" i="1" s="1"/>
  <c r="F54" i="1"/>
  <c r="H54" i="1" s="1"/>
  <c r="I54" i="1" s="1"/>
  <c r="F43" i="1"/>
  <c r="H43" i="1" s="1"/>
  <c r="I43" i="1" s="1"/>
  <c r="F41" i="1"/>
  <c r="H41" i="1" s="1"/>
  <c r="I41" i="1" s="1"/>
  <c r="I30" i="1" l="1"/>
  <c r="I82" i="1" s="1"/>
  <c r="H82" i="1"/>
  <c r="H84" i="1" s="1"/>
  <c r="H85" i="1" l="1"/>
</calcChain>
</file>

<file path=xl/sharedStrings.xml><?xml version="1.0" encoding="utf-8"?>
<sst xmlns="http://schemas.openxmlformats.org/spreadsheetml/2006/main" count="163" uniqueCount="141">
  <si>
    <t>№ расц.</t>
  </si>
  <si>
    <t>Наименование работ и услуг</t>
  </si>
  <si>
    <t>Ед. изм.</t>
  </si>
  <si>
    <t>Периодичность выполнения работ и оказания услуг</t>
  </si>
  <si>
    <t>Разовый 
объем работ</t>
  </si>
  <si>
    <t>Расценка, руб.</t>
  </si>
  <si>
    <t>Стоимость на 1 кв.м. общей площади (рублей в месяц)</t>
  </si>
  <si>
    <t xml:space="preserve">I. Санитарное содержание </t>
  </si>
  <si>
    <t>100 м2</t>
  </si>
  <si>
    <t>м3</t>
  </si>
  <si>
    <t>1 м2</t>
  </si>
  <si>
    <t>II. Уборка земельного участка (Летняя и зимняя)</t>
  </si>
  <si>
    <t>1000 м2</t>
  </si>
  <si>
    <t>Уборка газонов и грунта сильной загрязненности (после зимы)</t>
  </si>
  <si>
    <t>м/час</t>
  </si>
  <si>
    <t>песок</t>
  </si>
  <si>
    <t>шт</t>
  </si>
  <si>
    <t>III. Проведение технических осмотров и мелкий ремонт</t>
  </si>
  <si>
    <t>Осмотр системы центрального отопления в декабре, январе, феврале месяце</t>
  </si>
  <si>
    <t>Осмотр вводных электрических щитков</t>
  </si>
  <si>
    <t>100 шт.</t>
  </si>
  <si>
    <t>Проверка вентканалов</t>
  </si>
  <si>
    <t>IV. Содержание иных элементов общего имущества</t>
  </si>
  <si>
    <t>по необходим.</t>
  </si>
  <si>
    <t>Электроснабжение</t>
  </si>
  <si>
    <t>V. Подготовка многоквартирного дома к сезонной эксплуатации.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</si>
  <si>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</si>
  <si>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</si>
  <si>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</si>
  <si>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</si>
  <si>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</si>
  <si>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</si>
  <si>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Общая площадь жилых и нежилых помещений, м2</t>
  </si>
  <si>
    <t>1м2</t>
  </si>
  <si>
    <t>Осмотр внутренней и наружной окраски и отделки</t>
  </si>
  <si>
    <t>Осмотр электросетей, арматуры и электрооборудования на чердаках и подвалах</t>
  </si>
  <si>
    <t>1000 мЗ здания</t>
  </si>
  <si>
    <t xml:space="preserve">Спуск и наполнение воды системы отопления </t>
  </si>
  <si>
    <t>Гидравлическое испытание трубопроводов системы отопления</t>
  </si>
  <si>
    <t>100 м</t>
  </si>
  <si>
    <t xml:space="preserve">Мытье лестничных площадок и маршей , вестибюлей </t>
  </si>
  <si>
    <t xml:space="preserve">ИТОГО по содержанию </t>
  </si>
  <si>
    <t xml:space="preserve">ИТОГО Текущий ремонт </t>
  </si>
  <si>
    <t>в том числе  жилая площадь, м2</t>
  </si>
  <si>
    <t xml:space="preserve">площадь встроенных нежилых помещений </t>
  </si>
  <si>
    <t>51-001</t>
  </si>
  <si>
    <t>51-009</t>
  </si>
  <si>
    <t xml:space="preserve">Дератизация  </t>
  </si>
  <si>
    <t>53-001</t>
  </si>
  <si>
    <t>53-020 прим.</t>
  </si>
  <si>
    <t>53-021</t>
  </si>
  <si>
    <t>54-003</t>
  </si>
  <si>
    <t>54-013 прим</t>
  </si>
  <si>
    <t>54-025</t>
  </si>
  <si>
    <t xml:space="preserve"> 42-009</t>
  </si>
  <si>
    <t>42-011</t>
  </si>
  <si>
    <t>42-014</t>
  </si>
  <si>
    <t xml:space="preserve"> 42-013</t>
  </si>
  <si>
    <t>2-1-1б</t>
  </si>
  <si>
    <t>54-041</t>
  </si>
  <si>
    <t xml:space="preserve"> 31-043</t>
  </si>
  <si>
    <t xml:space="preserve"> 31-068</t>
  </si>
  <si>
    <t>Аварийное обслуживание (т/энергия, ГВ, ХВ, отведение сточных вод, электрическая энергия)</t>
  </si>
  <si>
    <t xml:space="preserve"> Плановые осмотры</t>
  </si>
  <si>
    <t xml:space="preserve">Площадь лестничных клеток, лифтов,тамбуров и др. помещений, м2 </t>
  </si>
  <si>
    <t xml:space="preserve">Текущий ремонт </t>
  </si>
  <si>
    <t xml:space="preserve"> Годовой 
объем работ</t>
  </si>
  <si>
    <t xml:space="preserve"> Годовая плата (рублей)</t>
  </si>
  <si>
    <t xml:space="preserve">Механизированная уборка </t>
  </si>
  <si>
    <t xml:space="preserve">42-011 прим. </t>
  </si>
  <si>
    <t>1001 м2</t>
  </si>
  <si>
    <t>53-022</t>
  </si>
  <si>
    <t>Выкашивание газонов сплошных</t>
  </si>
  <si>
    <t>53-025</t>
  </si>
  <si>
    <t>Уборка с газонов травы скошенной газонокосилкой</t>
  </si>
  <si>
    <t>2-1-1а</t>
  </si>
  <si>
    <t>1 дымоход</t>
  </si>
  <si>
    <t xml:space="preserve">Проверка технического состояния дымоходов </t>
  </si>
  <si>
    <t xml:space="preserve">Кровля </t>
  </si>
  <si>
    <t>Очистка кровли, оголовков дымоходов и ветканалов от наледи и снега</t>
  </si>
  <si>
    <t>31-053</t>
  </si>
  <si>
    <t>Промывка системы центрального отопления гидравлическим способом при давлении городской сети 5 атм и диаметре смывного патрубка 50 мм</t>
  </si>
  <si>
    <t>100 мЗ воды</t>
  </si>
  <si>
    <t>33-052</t>
  </si>
  <si>
    <t xml:space="preserve">Техническое обслуживание внутридомового  газового оборудования </t>
  </si>
  <si>
    <t>Визуальная проверка состояния окраски и креплений наружного (фасадного) газопровода</t>
  </si>
  <si>
    <t xml:space="preserve">Смазка газового крана до  D 20 мм </t>
  </si>
  <si>
    <t xml:space="preserve">Визуальная проверка наличия и целостности футляров </t>
  </si>
  <si>
    <t>Летняя уборка</t>
  </si>
  <si>
    <t xml:space="preserve"> Зимняя уборка</t>
  </si>
  <si>
    <t>Осмотр водопроводов, канализации, отопления в квартирах</t>
  </si>
  <si>
    <t>100кв.</t>
  </si>
  <si>
    <t xml:space="preserve">42-015прим. </t>
  </si>
  <si>
    <t xml:space="preserve">10м </t>
  </si>
  <si>
    <t>Визуальная проверка состояния окраски и креплений внутридомового  газопровода</t>
  </si>
  <si>
    <t xml:space="preserve">1м </t>
  </si>
  <si>
    <t>Проверка гермитичности соединений и отключающих устройств внутридомового газового оборудования до D 32</t>
  </si>
  <si>
    <t xml:space="preserve">сварной стык, резьбовае соед. Отк. устройство </t>
  </si>
  <si>
    <t>кран</t>
  </si>
  <si>
    <t>футляр</t>
  </si>
  <si>
    <t>ВСЕГО годовые затраты с учетом всех затрат</t>
  </si>
  <si>
    <t>Количество квартир</t>
  </si>
  <si>
    <t xml:space="preserve">Техническое обслуживание ВРЩ жилых домов </t>
  </si>
  <si>
    <t>Автовышка</t>
  </si>
  <si>
    <t>маш/час</t>
  </si>
  <si>
    <t>Уборка грунта, газона, асфальта, отмостки  от случайного мусора</t>
  </si>
  <si>
    <t>Сдвиг снега (отмостка)</t>
  </si>
  <si>
    <t>Подметание территории с усовершенствованнным покрытием (вх.площ., асфальт)</t>
  </si>
  <si>
    <t>квартирного</t>
  </si>
  <si>
    <t>42-007</t>
  </si>
  <si>
    <t>Осмотр деревянных заполнений проемов</t>
  </si>
  <si>
    <t>42-010</t>
  </si>
  <si>
    <t>Осмотр каменных конструкций</t>
  </si>
  <si>
    <t>42-012</t>
  </si>
  <si>
    <t>Осмотр электросетей, арматуры и электрооборудования на лестничных клетках</t>
  </si>
  <si>
    <t>100лест. площадок</t>
  </si>
  <si>
    <t>33-055</t>
  </si>
  <si>
    <t xml:space="preserve">Техническое обслуживание типовых групповых щитов жилых домов </t>
  </si>
  <si>
    <t>щит</t>
  </si>
  <si>
    <t>31-069</t>
  </si>
  <si>
    <t>Снятие показаний с контрольных точек</t>
  </si>
  <si>
    <t>1 шт</t>
  </si>
  <si>
    <t xml:space="preserve">Смазка газового крана до  D 25-40 мм </t>
  </si>
  <si>
    <t>Осмотр и обслуживание системы ХВ и отведение сточных вод</t>
  </si>
  <si>
    <t>Размер платы за жилое  помещение (руб/м2)</t>
  </si>
  <si>
    <t>Перечень работ, услуг по управлению, содержанию и текущему ремонту общего имущества собственников помещений в</t>
  </si>
  <si>
    <t>Подметание свежего снега с усовершенствованием покрытием (вх.площ., крыльца.)</t>
  </si>
  <si>
    <t xml:space="preserve">Осмотр шиферной кровли </t>
  </si>
  <si>
    <t>3-7-1в</t>
  </si>
  <si>
    <t>Подметание лестничных площадок и маршей без оборудования при количестве этажей 1-5</t>
  </si>
  <si>
    <t>Сдвиг снега с территории с усовершенствованным покрытием</t>
  </si>
  <si>
    <t>Пескоподсыпка территории (крыльца, тротуара.)</t>
  </si>
  <si>
    <t>Текущий ремонт общего имущества МКД,  ремонт (замена) ВД инженерных  сетей и  оборудования, диагностика ВДГО,  иные работы и услуги по содержанию  общего имущества в МКД  в соответствии ПП РФ от 03.04.2013 N 290.</t>
  </si>
  <si>
    <t>ул. Кирпичная</t>
  </si>
  <si>
    <t>1Б</t>
  </si>
  <si>
    <t>1984</t>
  </si>
  <si>
    <t>многоквартирном доме № 1Б по ул. Кирпичная, в г. Ухта</t>
  </si>
  <si>
    <t>Приложение № 18</t>
  </si>
  <si>
    <t>администрации МОГО «Ухта»</t>
  </si>
  <si>
    <t>к постановлению</t>
  </si>
  <si>
    <t xml:space="preserve">от 30 мая 2023 г. № 1303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</si>
</sst>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0.000"/>
  </numFmts>
  <fonts count="21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7"/>
      <name val="Arial Cyr"/>
      <family val="2"/>
      <charset val="204"/>
    </font>
    <font>
      <sz val="14"/>
      <name val="Times New Roman"/>
      <family val="1"/>
      <charset val="204"/>
    </font>
    <font>
      <b/>
      <sz val="7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9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u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9"/>
      <name val="Times New Roman"/>
      <family val="1"/>
      <charset val="204"/>
    </font>
    <font>
      <sz val="11"/>
      <color theme="0" tint="-0.1499984740745262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49"/>
      </patternFill>
    </fill>
    <fill>
      <patternFill patternType="solid">
        <fgColor indexed="9"/>
        <bgColor indexed="64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</cellStyleXfs>
  <cellXfs count="150">
    <xf numFmtId="0" fontId="0" fillId="0" borderId="0" xfId="0"/>
    <xf numFmtId="0" fontId="2" fillId="0" borderId="0" xfId="0" applyFont="1" applyFill="1" applyAlignment="1">
      <alignment wrapText="1"/>
    </xf>
    <xf numFmtId="0" fontId="0" fillId="0" borderId="0" xfId="0" applyFill="1"/>
    <xf numFmtId="0" fontId="2" fillId="0" borderId="0" xfId="0" applyFont="1" applyFill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2" fontId="8" fillId="2" borderId="3" xfId="0" applyNumberFormat="1" applyFont="1" applyFill="1" applyBorder="1" applyAlignment="1">
      <alignment vertical="center"/>
    </xf>
    <xf numFmtId="0" fontId="0" fillId="0" borderId="0" xfId="0" applyFill="1" applyAlignment="1">
      <alignment wrapText="1"/>
    </xf>
    <xf numFmtId="0" fontId="8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wrapText="1"/>
    </xf>
    <xf numFmtId="0" fontId="4" fillId="0" borderId="0" xfId="0" applyFont="1" applyFill="1" applyAlignment="1">
      <alignment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wrapText="1"/>
    </xf>
    <xf numFmtId="0" fontId="11" fillId="0" borderId="0" xfId="0" applyFont="1"/>
    <xf numFmtId="0" fontId="12" fillId="0" borderId="0" xfId="0" applyFont="1"/>
    <xf numFmtId="0" fontId="12" fillId="0" borderId="0" xfId="0" applyFont="1" applyFill="1"/>
    <xf numFmtId="0" fontId="11" fillId="0" borderId="0" xfId="0" applyFont="1" applyFill="1"/>
    <xf numFmtId="165" fontId="3" fillId="0" borderId="0" xfId="0" applyNumberFormat="1" applyFont="1" applyFill="1" applyBorder="1" applyAlignment="1">
      <alignment horizontal="right" wrapText="1"/>
    </xf>
    <xf numFmtId="2" fontId="11" fillId="0" borderId="0" xfId="0" applyNumberFormat="1" applyFont="1" applyFill="1"/>
    <xf numFmtId="4" fontId="13" fillId="3" borderId="3" xfId="0" applyNumberFormat="1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vertical="center" wrapText="1"/>
    </xf>
    <xf numFmtId="2" fontId="0" fillId="0" borderId="0" xfId="0" applyNumberFormat="1"/>
    <xf numFmtId="0" fontId="15" fillId="0" borderId="3" xfId="0" applyFont="1" applyFill="1" applyBorder="1" applyAlignment="1">
      <alignment horizontal="left" vertical="center" wrapText="1"/>
    </xf>
    <xf numFmtId="2" fontId="15" fillId="0" borderId="3" xfId="0" applyNumberFormat="1" applyFont="1" applyFill="1" applyBorder="1" applyAlignment="1">
      <alignment horizontal="center" vertical="center" wrapText="1"/>
    </xf>
    <xf numFmtId="165" fontId="15" fillId="0" borderId="3" xfId="0" applyNumberFormat="1" applyFont="1" applyFill="1" applyBorder="1" applyAlignment="1">
      <alignment horizontal="center" vertical="center" wrapText="1"/>
    </xf>
    <xf numFmtId="2" fontId="15" fillId="0" borderId="3" xfId="0" applyNumberFormat="1" applyFont="1" applyFill="1" applyBorder="1" applyAlignment="1">
      <alignment horizontal="center" vertical="center"/>
    </xf>
    <xf numFmtId="164" fontId="15" fillId="0" borderId="3" xfId="10" applyNumberFormat="1" applyFont="1" applyBorder="1" applyAlignment="1">
      <alignment horizontal="center" vertical="center"/>
    </xf>
    <xf numFmtId="2" fontId="15" fillId="0" borderId="3" xfId="1" applyNumberFormat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wrapText="1"/>
    </xf>
    <xf numFmtId="0" fontId="8" fillId="0" borderId="6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vertical="center" wrapText="1"/>
    </xf>
    <xf numFmtId="2" fontId="13" fillId="2" borderId="3" xfId="0" applyNumberFormat="1" applyFont="1" applyFill="1" applyBorder="1" applyAlignment="1">
      <alignment vertical="center"/>
    </xf>
    <xf numFmtId="2" fontId="13" fillId="2" borderId="3" xfId="0" applyNumberFormat="1" applyFont="1" applyFill="1" applyBorder="1" applyAlignment="1">
      <alignment vertical="center" wrapText="1"/>
    </xf>
    <xf numFmtId="0" fontId="0" fillId="2" borderId="0" xfId="0" applyFill="1"/>
    <xf numFmtId="0" fontId="15" fillId="0" borderId="0" xfId="0" applyFont="1" applyFill="1" applyBorder="1" applyAlignment="1">
      <alignment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15" fillId="0" borderId="3" xfId="10" applyFont="1" applyFill="1" applyBorder="1" applyAlignment="1" applyProtection="1">
      <alignment horizontal="center" vertical="center" wrapText="1"/>
      <protection hidden="1"/>
    </xf>
    <xf numFmtId="0" fontId="15" fillId="0" borderId="6" xfId="0" applyFont="1" applyFill="1" applyBorder="1" applyAlignment="1">
      <alignment horizontal="center" vertical="center" wrapText="1"/>
    </xf>
    <xf numFmtId="2" fontId="15" fillId="0" borderId="6" xfId="0" applyNumberFormat="1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left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2" fontId="15" fillId="0" borderId="8" xfId="0" applyNumberFormat="1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left" vertical="center" wrapText="1"/>
    </xf>
    <xf numFmtId="2" fontId="15" fillId="0" borderId="9" xfId="0" applyNumberFormat="1" applyFont="1" applyFill="1" applyBorder="1" applyAlignment="1">
      <alignment horizontal="center" vertical="center" wrapText="1"/>
    </xf>
    <xf numFmtId="2" fontId="15" fillId="0" borderId="7" xfId="0" applyNumberFormat="1" applyFont="1" applyFill="1" applyBorder="1" applyAlignment="1">
      <alignment horizontal="center" vertical="center"/>
    </xf>
    <xf numFmtId="1" fontId="15" fillId="0" borderId="3" xfId="0" applyNumberFormat="1" applyFont="1" applyFill="1" applyBorder="1" applyAlignment="1">
      <alignment horizontal="center" vertical="center" wrapText="1"/>
    </xf>
    <xf numFmtId="0" fontId="20" fillId="0" borderId="0" xfId="0" applyFont="1"/>
    <xf numFmtId="0" fontId="5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13" fillId="4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164" fontId="15" fillId="0" borderId="3" xfId="10" applyNumberFormat="1" applyFont="1" applyFill="1" applyBorder="1" applyAlignment="1">
      <alignment horizontal="center" vertical="center"/>
    </xf>
    <xf numFmtId="49" fontId="15" fillId="0" borderId="3" xfId="10" applyNumberFormat="1" applyFont="1" applyFill="1" applyBorder="1" applyAlignment="1" applyProtection="1">
      <alignment horizontal="left" vertical="center" wrapText="1"/>
      <protection hidden="1"/>
    </xf>
    <xf numFmtId="2" fontId="15" fillId="0" borderId="3" xfId="10" applyNumberFormat="1" applyFont="1" applyFill="1" applyBorder="1" applyAlignment="1" applyProtection="1">
      <alignment horizontal="center" vertical="center" wrapText="1"/>
      <protection hidden="1"/>
    </xf>
    <xf numFmtId="49" fontId="15" fillId="0" borderId="10" xfId="10" applyNumberFormat="1" applyFont="1" applyFill="1" applyBorder="1" applyAlignment="1" applyProtection="1">
      <alignment horizontal="left" vertical="center" wrapText="1"/>
      <protection hidden="1"/>
    </xf>
    <xf numFmtId="2" fontId="15" fillId="0" borderId="10" xfId="10" applyNumberFormat="1" applyFont="1" applyFill="1" applyBorder="1" applyAlignment="1" applyProtection="1">
      <alignment horizontal="center" vertical="center" wrapText="1"/>
      <protection hidden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14" xfId="10" applyFont="1" applyFill="1" applyBorder="1" applyAlignment="1" applyProtection="1">
      <alignment horizontal="center" vertical="center" wrapText="1"/>
      <protection hidden="1"/>
    </xf>
    <xf numFmtId="165" fontId="15" fillId="0" borderId="13" xfId="0" applyNumberFormat="1" applyFont="1" applyFill="1" applyBorder="1" applyAlignment="1">
      <alignment horizontal="center" vertical="center" wrapText="1"/>
    </xf>
    <xf numFmtId="0" fontId="15" fillId="0" borderId="19" xfId="10" applyFont="1" applyFill="1" applyBorder="1" applyAlignment="1" applyProtection="1">
      <alignment horizontal="center" vertical="center" wrapText="1"/>
      <protection hidden="1"/>
    </xf>
    <xf numFmtId="165" fontId="15" fillId="0" borderId="0" xfId="0" applyNumberFormat="1" applyFont="1" applyFill="1" applyBorder="1" applyAlignment="1">
      <alignment horizontal="center" vertical="center" wrapText="1"/>
    </xf>
    <xf numFmtId="2" fontId="15" fillId="0" borderId="11" xfId="0" applyNumberFormat="1" applyFont="1" applyFill="1" applyBorder="1" applyAlignment="1">
      <alignment horizontal="center" vertical="center" wrapText="1"/>
    </xf>
    <xf numFmtId="165" fontId="15" fillId="0" borderId="11" xfId="0" applyNumberFormat="1" applyFont="1" applyFill="1" applyBorder="1" applyAlignment="1">
      <alignment horizontal="center" vertical="center" wrapText="1"/>
    </xf>
    <xf numFmtId="0" fontId="15" fillId="0" borderId="3" xfId="3" applyFont="1" applyFill="1" applyBorder="1" applyAlignment="1" applyProtection="1">
      <alignment horizontal="center" vertical="center" wrapText="1"/>
      <protection hidden="1"/>
    </xf>
    <xf numFmtId="49" fontId="15" fillId="0" borderId="3" xfId="3" applyNumberFormat="1" applyFont="1" applyFill="1" applyBorder="1" applyAlignment="1" applyProtection="1">
      <alignment horizontal="left" vertical="center" wrapText="1"/>
      <protection hidden="1"/>
    </xf>
    <xf numFmtId="2" fontId="15" fillId="0" borderId="3" xfId="3" applyNumberFormat="1" applyFont="1" applyFill="1" applyBorder="1" applyAlignment="1" applyProtection="1">
      <alignment horizontal="center" vertical="center" wrapText="1"/>
      <protection hidden="1"/>
    </xf>
    <xf numFmtId="0" fontId="18" fillId="0" borderId="3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15" fillId="0" borderId="12" xfId="0" applyFont="1" applyFill="1" applyBorder="1" applyAlignment="1">
      <alignment horizontal="left" vertical="center" wrapText="1"/>
    </xf>
    <xf numFmtId="164" fontId="16" fillId="0" borderId="3" xfId="10" applyNumberFormat="1" applyFont="1" applyFill="1" applyBorder="1" applyAlignment="1">
      <alignment horizontal="center" vertical="center"/>
    </xf>
    <xf numFmtId="165" fontId="13" fillId="0" borderId="3" xfId="1" applyNumberFormat="1" applyFont="1" applyFill="1" applyBorder="1" applyAlignment="1">
      <alignment horizontal="center" vertical="center" wrapText="1"/>
    </xf>
    <xf numFmtId="165" fontId="8" fillId="0" borderId="3" xfId="0" applyNumberFormat="1" applyFont="1" applyFill="1" applyBorder="1" applyAlignment="1">
      <alignment horizontal="center" vertical="center" wrapText="1"/>
    </xf>
    <xf numFmtId="0" fontId="15" fillId="0" borderId="3" xfId="8" applyFont="1" applyFill="1" applyBorder="1" applyAlignment="1" applyProtection="1">
      <alignment horizontal="center" vertical="center" wrapText="1"/>
      <protection hidden="1"/>
    </xf>
    <xf numFmtId="49" fontId="15" fillId="0" borderId="3" xfId="8" applyNumberFormat="1" applyFont="1" applyFill="1" applyBorder="1" applyAlignment="1" applyProtection="1">
      <alignment horizontal="left" vertical="center" wrapText="1"/>
      <protection hidden="1"/>
    </xf>
    <xf numFmtId="2" fontId="15" fillId="0" borderId="3" xfId="8" applyNumberFormat="1" applyFont="1" applyFill="1" applyBorder="1" applyAlignment="1" applyProtection="1">
      <alignment horizontal="center" vertical="center" wrapText="1"/>
      <protection hidden="1"/>
    </xf>
    <xf numFmtId="2" fontId="8" fillId="0" borderId="3" xfId="0" applyNumberFormat="1" applyFont="1" applyFill="1" applyBorder="1" applyAlignment="1">
      <alignment horizontal="center" vertical="center" wrapText="1"/>
    </xf>
    <xf numFmtId="0" fontId="15" fillId="0" borderId="3" xfId="9" applyFont="1" applyFill="1" applyBorder="1" applyAlignment="1" applyProtection="1">
      <alignment horizontal="center" vertical="center" wrapText="1"/>
      <protection hidden="1"/>
    </xf>
    <xf numFmtId="49" fontId="15" fillId="0" borderId="3" xfId="9" applyNumberFormat="1" applyFont="1" applyFill="1" applyBorder="1" applyAlignment="1" applyProtection="1">
      <alignment horizontal="left" vertical="center" wrapText="1"/>
      <protection hidden="1"/>
    </xf>
    <xf numFmtId="2" fontId="15" fillId="0" borderId="3" xfId="9" applyNumberFormat="1" applyFont="1" applyFill="1" applyBorder="1" applyAlignment="1" applyProtection="1">
      <alignment horizontal="center" vertical="center" wrapText="1"/>
      <protection hidden="1"/>
    </xf>
    <xf numFmtId="164" fontId="16" fillId="0" borderId="6" xfId="10" applyNumberFormat="1" applyFont="1" applyFill="1" applyBorder="1" applyAlignment="1">
      <alignment horizontal="center" vertical="center"/>
    </xf>
    <xf numFmtId="0" fontId="15" fillId="0" borderId="3" xfId="7" applyFont="1" applyFill="1" applyBorder="1" applyAlignment="1" applyProtection="1">
      <alignment horizontal="center" vertical="center" wrapText="1"/>
      <protection hidden="1"/>
    </xf>
    <xf numFmtId="49" fontId="15" fillId="0" borderId="3" xfId="7" applyNumberFormat="1" applyFont="1" applyFill="1" applyBorder="1" applyAlignment="1" applyProtection="1">
      <alignment horizontal="left" vertical="center" wrapText="1"/>
      <protection hidden="1"/>
    </xf>
    <xf numFmtId="2" fontId="15" fillId="0" borderId="3" xfId="7" applyNumberFormat="1" applyFont="1" applyFill="1" applyBorder="1" applyAlignment="1" applyProtection="1">
      <alignment horizontal="center" vertical="center" wrapText="1"/>
      <protection hidden="1"/>
    </xf>
    <xf numFmtId="2" fontId="11" fillId="0" borderId="0" xfId="0" applyNumberFormat="1" applyFont="1" applyFill="1" applyAlignment="1">
      <alignment horizontal="center" vertical="center"/>
    </xf>
    <xf numFmtId="0" fontId="15" fillId="0" borderId="16" xfId="9" applyFont="1" applyFill="1" applyBorder="1" applyAlignment="1" applyProtection="1">
      <alignment horizontal="center" vertical="center" wrapText="1"/>
      <protection hidden="1"/>
    </xf>
    <xf numFmtId="49" fontId="15" fillId="0" borderId="10" xfId="9" applyNumberFormat="1" applyFont="1" applyFill="1" applyBorder="1" applyAlignment="1" applyProtection="1">
      <alignment horizontal="left" vertical="center" wrapText="1"/>
      <protection hidden="1"/>
    </xf>
    <xf numFmtId="2" fontId="15" fillId="0" borderId="10" xfId="9" applyNumberFormat="1" applyFont="1" applyFill="1" applyBorder="1" applyAlignment="1" applyProtection="1">
      <alignment horizontal="center" vertical="center" wrapText="1"/>
      <protection hidden="1"/>
    </xf>
    <xf numFmtId="2" fontId="8" fillId="0" borderId="6" xfId="0" applyNumberFormat="1" applyFont="1" applyFill="1" applyBorder="1" applyAlignment="1">
      <alignment horizontal="center" vertical="center" wrapText="1"/>
    </xf>
    <xf numFmtId="2" fontId="15" fillId="0" borderId="6" xfId="0" applyNumberFormat="1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 wrapText="1"/>
    </xf>
    <xf numFmtId="49" fontId="13" fillId="0" borderId="3" xfId="9" applyNumberFormat="1" applyFont="1" applyFill="1" applyBorder="1" applyAlignment="1" applyProtection="1">
      <alignment horizontal="left" vertical="center" wrapText="1"/>
      <protection hidden="1"/>
    </xf>
    <xf numFmtId="4" fontId="8" fillId="0" borderId="3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vertical="center"/>
    </xf>
    <xf numFmtId="4" fontId="8" fillId="0" borderId="3" xfId="1" applyNumberFormat="1" applyFont="1" applyFill="1" applyBorder="1" applyAlignment="1">
      <alignment horizontal="center" vertical="center" wrapText="1"/>
    </xf>
    <xf numFmtId="2" fontId="8" fillId="0" borderId="3" xfId="0" applyNumberFormat="1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 vertical="center" wrapText="1"/>
    </xf>
    <xf numFmtId="0" fontId="15" fillId="0" borderId="9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19" fillId="0" borderId="3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left" vertical="center" wrapText="1"/>
    </xf>
    <xf numFmtId="0" fontId="8" fillId="0" borderId="18" xfId="0" applyFont="1" applyFill="1" applyBorder="1" applyAlignment="1">
      <alignment horizontal="center" vertical="center" wrapText="1"/>
    </xf>
    <xf numFmtId="4" fontId="8" fillId="0" borderId="6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center"/>
    </xf>
    <xf numFmtId="4" fontId="8" fillId="0" borderId="18" xfId="1" applyNumberFormat="1" applyFont="1" applyFill="1" applyBorder="1" applyAlignment="1">
      <alignment horizontal="center" vertical="center" wrapText="1"/>
    </xf>
    <xf numFmtId="2" fontId="8" fillId="0" borderId="6" xfId="0" applyNumberFormat="1" applyFont="1" applyFill="1" applyBorder="1" applyAlignment="1">
      <alignment horizontal="center" vertical="center"/>
    </xf>
    <xf numFmtId="49" fontId="18" fillId="0" borderId="3" xfId="9" applyNumberFormat="1" applyFont="1" applyFill="1" applyBorder="1" applyAlignment="1" applyProtection="1">
      <alignment horizontal="left" vertical="center" wrapText="1"/>
      <protection hidden="1"/>
    </xf>
    <xf numFmtId="4" fontId="15" fillId="0" borderId="3" xfId="0" applyNumberFormat="1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vertical="center"/>
    </xf>
    <xf numFmtId="4" fontId="15" fillId="0" borderId="3" xfId="1" applyNumberFormat="1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vertical="center" wrapText="1"/>
    </xf>
    <xf numFmtId="0" fontId="15" fillId="0" borderId="3" xfId="0" applyFont="1" applyFill="1" applyBorder="1" applyAlignment="1">
      <alignment horizontal="center" vertical="center" wrapText="1"/>
    </xf>
    <xf numFmtId="49" fontId="8" fillId="0" borderId="15" xfId="10" applyNumberFormat="1" applyFont="1" applyFill="1" applyBorder="1" applyAlignment="1" applyProtection="1">
      <alignment horizontal="left" vertical="center" wrapText="1"/>
      <protection hidden="1"/>
    </xf>
    <xf numFmtId="2" fontId="15" fillId="0" borderId="15" xfId="10" applyNumberFormat="1" applyFont="1" applyFill="1" applyBorder="1" applyAlignment="1" applyProtection="1">
      <alignment horizontal="center" vertical="center" wrapText="1"/>
      <protection hidden="1"/>
    </xf>
    <xf numFmtId="2" fontId="15" fillId="2" borderId="3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right" vertical="center" wrapText="1"/>
    </xf>
    <xf numFmtId="0" fontId="15" fillId="0" borderId="20" xfId="10" applyFont="1" applyFill="1" applyBorder="1" applyAlignment="1" applyProtection="1">
      <alignment horizontal="center" vertical="center" wrapText="1"/>
      <protection hidden="1"/>
    </xf>
    <xf numFmtId="49" fontId="15" fillId="0" borderId="9" xfId="10" applyNumberFormat="1" applyFont="1" applyFill="1" applyBorder="1" applyAlignment="1" applyProtection="1">
      <alignment horizontal="left" vertical="center" wrapText="1"/>
      <protection hidden="1"/>
    </xf>
    <xf numFmtId="0" fontId="13" fillId="2" borderId="9" xfId="0" applyFont="1" applyFill="1" applyBorder="1" applyAlignment="1">
      <alignment horizontal="left" vertical="center" wrapText="1"/>
    </xf>
    <xf numFmtId="0" fontId="13" fillId="2" borderId="12" xfId="0" applyFont="1" applyFill="1" applyBorder="1" applyAlignment="1">
      <alignment horizontal="left" vertical="center" wrapText="1"/>
    </xf>
    <xf numFmtId="0" fontId="13" fillId="2" borderId="13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17" fillId="0" borderId="9" xfId="0" applyFont="1" applyFill="1" applyBorder="1" applyAlignment="1">
      <alignment horizontal="center" vertical="center" wrapText="1"/>
    </xf>
    <xf numFmtId="0" fontId="17" fillId="0" borderId="12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right" vertical="center" wrapText="1"/>
    </xf>
    <xf numFmtId="0" fontId="8" fillId="0" borderId="0" xfId="0" applyFont="1" applyFill="1" applyAlignment="1">
      <alignment horizontal="center" wrapText="1"/>
    </xf>
    <xf numFmtId="0" fontId="13" fillId="0" borderId="9" xfId="0" applyFont="1" applyFill="1" applyBorder="1" applyAlignment="1">
      <alignment horizontal="center" vertical="center" wrapText="1"/>
    </xf>
    <xf numFmtId="0" fontId="13" fillId="0" borderId="12" xfId="0" applyFont="1" applyFill="1" applyBorder="1" applyAlignment="1">
      <alignment horizontal="center" vertical="center" wrapText="1"/>
    </xf>
    <xf numFmtId="0" fontId="13" fillId="0" borderId="13" xfId="0" applyFont="1" applyFill="1" applyBorder="1" applyAlignment="1">
      <alignment horizontal="center" vertical="center" wrapText="1"/>
    </xf>
    <xf numFmtId="49" fontId="15" fillId="0" borderId="9" xfId="0" applyNumberFormat="1" applyFont="1" applyFill="1" applyBorder="1" applyAlignment="1">
      <alignment horizontal="center" vertical="center" wrapText="1"/>
    </xf>
    <xf numFmtId="49" fontId="15" fillId="0" borderId="12" xfId="0" applyNumberFormat="1" applyFont="1" applyFill="1" applyBorder="1" applyAlignment="1">
      <alignment horizontal="center" vertical="center" wrapText="1"/>
    </xf>
    <xf numFmtId="49" fontId="15" fillId="0" borderId="13" xfId="0" applyNumberFormat="1" applyFont="1" applyFill="1" applyBorder="1" applyAlignment="1">
      <alignment horizontal="center" vertical="center" wrapText="1"/>
    </xf>
    <xf numFmtId="0" fontId="15" fillId="0" borderId="9" xfId="0" applyFont="1" applyFill="1" applyBorder="1" applyAlignment="1">
      <alignment horizontal="center" vertical="center" wrapText="1"/>
    </xf>
    <xf numFmtId="0" fontId="15" fillId="0" borderId="12" xfId="0" applyFont="1" applyFill="1" applyBorder="1" applyAlignment="1">
      <alignment horizontal="center" vertical="center" wrapText="1"/>
    </xf>
    <xf numFmtId="0" fontId="15" fillId="0" borderId="13" xfId="0" applyFont="1" applyFill="1" applyBorder="1" applyAlignment="1">
      <alignment horizontal="center" vertical="center" wrapText="1"/>
    </xf>
  </cellXfs>
  <cellStyles count="17">
    <cellStyle name="Обычный" xfId="0" builtinId="0"/>
    <cellStyle name="Обычный 2" xfId="1"/>
    <cellStyle name="Обычный 2 10" xfId="10"/>
    <cellStyle name="Обычный 2 11" xfId="11"/>
    <cellStyle name="Обычный 2 12" xfId="12"/>
    <cellStyle name="Обычный 2 13" xfId="13"/>
    <cellStyle name="Обычный 2 14" xfId="14"/>
    <cellStyle name="Обычный 2 15" xfId="15"/>
    <cellStyle name="Обычный 2 16" xfId="16"/>
    <cellStyle name="Обычный 2 2" xfId="2"/>
    <cellStyle name="Обычный 2 3" xfId="3"/>
    <cellStyle name="Обычный 2 4" xfId="4"/>
    <cellStyle name="Обычный 2 5" xfId="5"/>
    <cellStyle name="Обычный 2 6" xfId="6"/>
    <cellStyle name="Обычный 2 7" xfId="7"/>
    <cellStyle name="Обычный 2 8" xfId="8"/>
    <cellStyle name="Обычный 2 9" xfId="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K89"/>
  <sheetViews>
    <sheetView tabSelected="1" view="pageBreakPreview" topLeftCell="A5" zoomScaleNormal="130" zoomScaleSheetLayoutView="100" workbookViewId="0">
      <selection activeCell="F8" sqref="F8:I8"/>
    </sheetView>
  </sheetViews>
  <sheetFormatPr defaultRowHeight="15" customHeight="1" x14ac:dyDescent="0.25"/>
  <cols>
    <col min="1" max="1" width="12.28515625" style="9" customWidth="1"/>
    <col min="2" max="2" width="43.28515625" style="9" customWidth="1"/>
    <col min="3" max="3" width="14.140625" style="11" customWidth="1"/>
    <col min="4" max="4" width="12.28515625" style="11" customWidth="1"/>
    <col min="5" max="5" width="10.140625" style="11" customWidth="1"/>
    <col min="6" max="6" width="10.28515625" style="9" customWidth="1"/>
    <col min="7" max="7" width="11.7109375" style="14" customWidth="1"/>
    <col min="8" max="8" width="12.42578125" style="9" customWidth="1"/>
    <col min="9" max="9" width="11" style="2" customWidth="1"/>
  </cols>
  <sheetData>
    <row r="1" spans="1:9" ht="15" hidden="1" customHeight="1" x14ac:dyDescent="0.25">
      <c r="B1" s="139"/>
      <c r="C1" s="139"/>
      <c r="D1" s="139"/>
      <c r="E1" s="139"/>
      <c r="F1" s="139"/>
      <c r="G1" s="139"/>
      <c r="H1" s="139"/>
      <c r="I1" s="139"/>
    </row>
    <row r="2" spans="1:9" ht="15" hidden="1" customHeight="1" x14ac:dyDescent="0.25">
      <c r="B2" s="139"/>
      <c r="C2" s="139"/>
      <c r="D2" s="139"/>
      <c r="E2" s="139"/>
      <c r="F2" s="139"/>
      <c r="G2" s="139"/>
      <c r="H2" s="139"/>
      <c r="I2" s="139"/>
    </row>
    <row r="3" spans="1:9" ht="15" hidden="1" customHeight="1" x14ac:dyDescent="0.25">
      <c r="B3" s="139"/>
      <c r="C3" s="139"/>
      <c r="D3" s="139"/>
      <c r="E3" s="139"/>
      <c r="F3" s="139"/>
      <c r="G3" s="139"/>
      <c r="H3" s="139"/>
      <c r="I3" s="139"/>
    </row>
    <row r="4" spans="1:9" ht="18.75" hidden="1" customHeight="1" x14ac:dyDescent="0.25">
      <c r="B4" s="139"/>
      <c r="C4" s="139"/>
      <c r="D4" s="139"/>
      <c r="E4" s="139"/>
      <c r="F4" s="139"/>
      <c r="G4" s="139"/>
      <c r="H4" s="139"/>
      <c r="I4" s="139"/>
    </row>
    <row r="5" spans="1:9" ht="18.75" customHeight="1" x14ac:dyDescent="0.25">
      <c r="B5" s="123"/>
      <c r="C5" s="123"/>
      <c r="D5" s="123"/>
      <c r="E5" s="123"/>
      <c r="F5" s="129" t="s">
        <v>137</v>
      </c>
      <c r="G5" s="129"/>
      <c r="H5" s="129"/>
      <c r="I5" s="129"/>
    </row>
    <row r="6" spans="1:9" ht="18.75" customHeight="1" x14ac:dyDescent="0.25">
      <c r="B6" s="123"/>
      <c r="C6" s="123"/>
      <c r="D6" s="123"/>
      <c r="E6" s="123"/>
      <c r="F6" s="129" t="s">
        <v>139</v>
      </c>
      <c r="G6" s="129"/>
      <c r="H6" s="129"/>
      <c r="I6" s="129"/>
    </row>
    <row r="7" spans="1:9" ht="18.75" customHeight="1" x14ac:dyDescent="0.25">
      <c r="B7" s="123"/>
      <c r="C7" s="123"/>
      <c r="D7" s="123"/>
      <c r="E7" s="123"/>
      <c r="F7" s="129" t="s">
        <v>138</v>
      </c>
      <c r="G7" s="129"/>
      <c r="H7" s="129"/>
      <c r="I7" s="129"/>
    </row>
    <row r="8" spans="1:9" ht="18.75" customHeight="1" x14ac:dyDescent="0.25">
      <c r="B8" s="123"/>
      <c r="C8" s="123"/>
      <c r="D8" s="123"/>
      <c r="E8" s="123"/>
      <c r="F8" s="129" t="s">
        <v>140</v>
      </c>
      <c r="G8" s="129"/>
      <c r="H8" s="129"/>
      <c r="I8" s="129"/>
    </row>
    <row r="9" spans="1:9" ht="15" customHeight="1" x14ac:dyDescent="0.25">
      <c r="C9" s="9"/>
      <c r="D9" s="9"/>
      <c r="E9" s="9"/>
      <c r="G9" s="9"/>
      <c r="I9" s="9"/>
    </row>
    <row r="10" spans="1:9" ht="15" customHeight="1" x14ac:dyDescent="0.25">
      <c r="C10" s="9"/>
      <c r="D10" s="9"/>
      <c r="E10" s="9"/>
      <c r="G10" s="9"/>
      <c r="I10" s="9"/>
    </row>
    <row r="11" spans="1:9" ht="15" customHeight="1" x14ac:dyDescent="0.3">
      <c r="A11" s="1"/>
      <c r="B11" s="22" t="s">
        <v>26</v>
      </c>
      <c r="C11" s="147" t="s">
        <v>133</v>
      </c>
      <c r="D11" s="148"/>
      <c r="E11" s="149"/>
      <c r="F11" s="19"/>
      <c r="G11" s="19"/>
      <c r="H11" s="19"/>
      <c r="I11" s="19"/>
    </row>
    <row r="12" spans="1:9" ht="15" customHeight="1" x14ac:dyDescent="0.3">
      <c r="A12" s="1"/>
      <c r="B12" s="22" t="s">
        <v>27</v>
      </c>
      <c r="C12" s="144" t="s">
        <v>134</v>
      </c>
      <c r="D12" s="145"/>
      <c r="E12" s="146"/>
      <c r="F12" s="19"/>
      <c r="G12" s="19"/>
      <c r="H12" s="19"/>
      <c r="I12" s="19"/>
    </row>
    <row r="13" spans="1:9" ht="15" customHeight="1" x14ac:dyDescent="0.3">
      <c r="A13" s="1"/>
      <c r="B13" s="22" t="s">
        <v>28</v>
      </c>
      <c r="C13" s="144" t="s">
        <v>135</v>
      </c>
      <c r="D13" s="145"/>
      <c r="E13" s="146"/>
      <c r="F13" s="19"/>
      <c r="G13" s="19"/>
      <c r="H13" s="19"/>
      <c r="I13" s="19"/>
    </row>
    <row r="14" spans="1:9" ht="15" customHeight="1" x14ac:dyDescent="0.3">
      <c r="A14" s="1"/>
      <c r="B14" s="22" t="s">
        <v>29</v>
      </c>
      <c r="C14" s="147" t="s">
        <v>108</v>
      </c>
      <c r="D14" s="148"/>
      <c r="E14" s="149"/>
      <c r="F14" s="19"/>
      <c r="G14" s="19"/>
      <c r="H14" s="19"/>
      <c r="I14" s="19"/>
    </row>
    <row r="15" spans="1:9" ht="15" customHeight="1" x14ac:dyDescent="0.3">
      <c r="A15" s="1"/>
      <c r="B15" s="22" t="s">
        <v>30</v>
      </c>
      <c r="C15" s="147">
        <v>3</v>
      </c>
      <c r="D15" s="148"/>
      <c r="E15" s="149"/>
      <c r="F15" s="19"/>
      <c r="G15" s="19"/>
      <c r="H15" s="19"/>
      <c r="I15" s="19"/>
    </row>
    <row r="16" spans="1:9" ht="15" customHeight="1" x14ac:dyDescent="0.3">
      <c r="A16" s="1"/>
      <c r="B16" s="22" t="s">
        <v>31</v>
      </c>
      <c r="C16" s="147">
        <v>2</v>
      </c>
      <c r="D16" s="148"/>
      <c r="E16" s="149"/>
      <c r="F16" s="19"/>
      <c r="G16" s="19"/>
      <c r="H16" s="19"/>
      <c r="I16" s="19"/>
    </row>
    <row r="17" spans="1:10" ht="15" customHeight="1" x14ac:dyDescent="0.3">
      <c r="A17" s="1"/>
      <c r="B17" s="22" t="s">
        <v>101</v>
      </c>
      <c r="C17" s="147">
        <v>18</v>
      </c>
      <c r="D17" s="148"/>
      <c r="E17" s="149"/>
      <c r="F17" s="19"/>
      <c r="G17" s="19"/>
      <c r="H17" s="19"/>
      <c r="I17" s="19"/>
    </row>
    <row r="18" spans="1:10" ht="15" customHeight="1" x14ac:dyDescent="0.3">
      <c r="A18" s="1"/>
      <c r="B18" s="22" t="s">
        <v>32</v>
      </c>
      <c r="C18" s="141">
        <v>1004.6</v>
      </c>
      <c r="D18" s="142"/>
      <c r="E18" s="143"/>
      <c r="F18" s="19"/>
      <c r="G18" s="19"/>
      <c r="H18" s="19"/>
      <c r="I18" s="19"/>
    </row>
    <row r="19" spans="1:10" ht="15" customHeight="1" x14ac:dyDescent="0.25">
      <c r="A19" s="1"/>
      <c r="B19" s="22" t="s">
        <v>43</v>
      </c>
      <c r="C19" s="137">
        <v>594</v>
      </c>
      <c r="D19" s="137"/>
      <c r="E19" s="137"/>
      <c r="F19" s="31"/>
      <c r="G19" s="12"/>
      <c r="H19" s="3"/>
      <c r="I19" s="17"/>
    </row>
    <row r="20" spans="1:10" ht="15" customHeight="1" x14ac:dyDescent="0.25">
      <c r="A20" s="1"/>
      <c r="B20" s="22" t="s">
        <v>44</v>
      </c>
      <c r="C20" s="132"/>
      <c r="D20" s="132"/>
      <c r="E20" s="132"/>
      <c r="F20" s="31"/>
      <c r="G20" s="12"/>
      <c r="H20" s="3"/>
      <c r="I20" s="17"/>
    </row>
    <row r="21" spans="1:10" ht="28.5" customHeight="1" x14ac:dyDescent="0.25">
      <c r="A21" s="1"/>
      <c r="B21" s="22" t="s">
        <v>64</v>
      </c>
      <c r="C21" s="137">
        <v>102.6</v>
      </c>
      <c r="D21" s="137"/>
      <c r="E21" s="137"/>
      <c r="F21" s="31"/>
      <c r="G21" s="12"/>
      <c r="H21" s="3"/>
      <c r="I21" s="17"/>
    </row>
    <row r="22" spans="1:10" ht="15" customHeight="1" x14ac:dyDescent="0.25">
      <c r="A22" s="1"/>
      <c r="B22" s="38"/>
      <c r="C22" s="39"/>
      <c r="D22" s="39"/>
      <c r="E22" s="39"/>
      <c r="F22" s="31"/>
      <c r="G22" s="12"/>
      <c r="H22" s="3"/>
      <c r="I22" s="17"/>
    </row>
    <row r="23" spans="1:10" ht="15" customHeight="1" x14ac:dyDescent="0.25">
      <c r="A23" s="138" t="s">
        <v>125</v>
      </c>
      <c r="B23" s="138"/>
      <c r="C23" s="138"/>
      <c r="D23" s="138"/>
      <c r="E23" s="138"/>
      <c r="F23" s="138"/>
      <c r="G23" s="138"/>
      <c r="H23" s="138"/>
      <c r="I23" s="138"/>
      <c r="J23" s="53"/>
    </row>
    <row r="24" spans="1:10" ht="15" customHeight="1" x14ac:dyDescent="0.25">
      <c r="A24" s="138" t="s">
        <v>136</v>
      </c>
      <c r="B24" s="138"/>
      <c r="C24" s="138"/>
      <c r="D24" s="138"/>
      <c r="E24" s="138"/>
      <c r="F24" s="138"/>
      <c r="G24" s="138"/>
      <c r="H24" s="138"/>
      <c r="I24" s="138"/>
      <c r="J24" s="53"/>
    </row>
    <row r="25" spans="1:10" ht="15" customHeight="1" x14ac:dyDescent="0.25">
      <c r="A25" s="140"/>
      <c r="B25" s="140"/>
      <c r="C25" s="140"/>
      <c r="D25" s="140"/>
      <c r="E25" s="140"/>
      <c r="F25" s="140"/>
      <c r="G25" s="140"/>
      <c r="H25" s="140"/>
      <c r="I25" s="140"/>
    </row>
    <row r="26" spans="1:10" ht="91.5" customHeight="1" x14ac:dyDescent="0.25">
      <c r="A26" s="4" t="s">
        <v>0</v>
      </c>
      <c r="B26" s="4" t="s">
        <v>1</v>
      </c>
      <c r="C26" s="4" t="s">
        <v>2</v>
      </c>
      <c r="D26" s="4" t="s">
        <v>3</v>
      </c>
      <c r="E26" s="4" t="s">
        <v>4</v>
      </c>
      <c r="F26" s="4" t="s">
        <v>66</v>
      </c>
      <c r="G26" s="4" t="s">
        <v>5</v>
      </c>
      <c r="H26" s="5" t="s">
        <v>67</v>
      </c>
      <c r="I26" s="32" t="s">
        <v>6</v>
      </c>
    </row>
    <row r="27" spans="1:10" ht="15" customHeight="1" x14ac:dyDescent="0.25">
      <c r="A27" s="10">
        <v>1</v>
      </c>
      <c r="B27" s="6">
        <v>2</v>
      </c>
      <c r="C27" s="6">
        <v>3</v>
      </c>
      <c r="D27" s="6">
        <v>4</v>
      </c>
      <c r="E27" s="6">
        <v>5</v>
      </c>
      <c r="F27" s="6">
        <v>6</v>
      </c>
      <c r="G27" s="13">
        <v>7</v>
      </c>
      <c r="H27" s="7">
        <v>8</v>
      </c>
      <c r="I27" s="33">
        <v>9</v>
      </c>
    </row>
    <row r="28" spans="1:10" s="17" customFormat="1" ht="15" customHeight="1" x14ac:dyDescent="0.25">
      <c r="A28" s="131" t="s">
        <v>7</v>
      </c>
      <c r="B28" s="131"/>
      <c r="C28" s="131"/>
      <c r="D28" s="131"/>
      <c r="E28" s="131"/>
      <c r="F28" s="131"/>
      <c r="G28" s="131"/>
      <c r="H28" s="131"/>
      <c r="I28" s="131"/>
    </row>
    <row r="29" spans="1:10" s="17" customFormat="1" ht="31.5" customHeight="1" x14ac:dyDescent="0.25">
      <c r="A29" s="57" t="s">
        <v>45</v>
      </c>
      <c r="B29" s="24" t="s">
        <v>129</v>
      </c>
      <c r="C29" s="104" t="s">
        <v>8</v>
      </c>
      <c r="D29" s="104">
        <f>2*52</f>
        <v>104</v>
      </c>
      <c r="E29" s="104">
        <f>C21/100</f>
        <v>1.026</v>
      </c>
      <c r="F29" s="104">
        <f>D29*E29</f>
        <v>106.70400000000001</v>
      </c>
      <c r="G29" s="60">
        <v>257.57999113219239</v>
      </c>
      <c r="H29" s="46">
        <f>G29*F29</f>
        <v>27484.815373769459</v>
      </c>
      <c r="I29" s="25">
        <f>H29/C18/12</f>
        <v>2.2799136782276079</v>
      </c>
    </row>
    <row r="30" spans="1:10" s="18" customFormat="1" ht="15" customHeight="1" x14ac:dyDescent="0.2">
      <c r="A30" s="57" t="s">
        <v>46</v>
      </c>
      <c r="B30" s="24" t="s">
        <v>40</v>
      </c>
      <c r="C30" s="104" t="s">
        <v>8</v>
      </c>
      <c r="D30" s="104">
        <f>12*1</f>
        <v>12</v>
      </c>
      <c r="E30" s="26">
        <f>E29</f>
        <v>1.026</v>
      </c>
      <c r="F30" s="104">
        <f t="shared" ref="F30" si="0">D30*E30</f>
        <v>12.312000000000001</v>
      </c>
      <c r="G30" s="60">
        <v>669.23529923728563</v>
      </c>
      <c r="H30" s="25">
        <f>F30*G30</f>
        <v>8239.6250042094616</v>
      </c>
      <c r="I30" s="25">
        <f>H30/12/C18</f>
        <v>0.68349135677628414</v>
      </c>
    </row>
    <row r="31" spans="1:10" s="18" customFormat="1" ht="20.25" customHeight="1" x14ac:dyDescent="0.2">
      <c r="A31" s="58"/>
      <c r="B31" s="24" t="s">
        <v>47</v>
      </c>
      <c r="C31" s="104" t="s">
        <v>10</v>
      </c>
      <c r="D31" s="75">
        <v>4</v>
      </c>
      <c r="E31" s="25">
        <v>40</v>
      </c>
      <c r="F31" s="25">
        <f>E31*D31</f>
        <v>160</v>
      </c>
      <c r="G31" s="25">
        <v>2.4500000000000002</v>
      </c>
      <c r="H31" s="25">
        <f>F31*G31</f>
        <v>392</v>
      </c>
      <c r="I31" s="25">
        <f>H31/12/C18</f>
        <v>3.2517088061583377E-2</v>
      </c>
    </row>
    <row r="32" spans="1:10" s="2" customFormat="1" ht="19.5" customHeight="1" x14ac:dyDescent="0.25">
      <c r="A32" s="133" t="s">
        <v>11</v>
      </c>
      <c r="B32" s="134"/>
      <c r="C32" s="134"/>
      <c r="D32" s="134"/>
      <c r="E32" s="134"/>
      <c r="F32" s="134"/>
      <c r="G32" s="134"/>
      <c r="H32" s="45"/>
      <c r="I32" s="45"/>
    </row>
    <row r="33" spans="1:9" s="2" customFormat="1" ht="15" customHeight="1" x14ac:dyDescent="0.25">
      <c r="A33" s="133" t="s">
        <v>88</v>
      </c>
      <c r="B33" s="134"/>
      <c r="C33" s="134"/>
      <c r="D33" s="134"/>
      <c r="E33" s="134"/>
      <c r="F33" s="134"/>
      <c r="G33" s="134"/>
      <c r="H33" s="34"/>
      <c r="I33" s="45"/>
    </row>
    <row r="34" spans="1:9" s="18" customFormat="1" ht="27" customHeight="1" x14ac:dyDescent="0.2">
      <c r="A34" s="47" t="s">
        <v>48</v>
      </c>
      <c r="B34" s="48" t="s">
        <v>107</v>
      </c>
      <c r="C34" s="47" t="s">
        <v>12</v>
      </c>
      <c r="D34" s="47">
        <f>3*26</f>
        <v>78</v>
      </c>
      <c r="E34" s="25">
        <f>284.5/1000</f>
        <v>0.28449999999999998</v>
      </c>
      <c r="F34" s="49">
        <f>D34*E34</f>
        <v>22.190999999999999</v>
      </c>
      <c r="G34" s="60">
        <v>379.87433809305719</v>
      </c>
      <c r="H34" s="46">
        <f>ROUND(F34*G34,2)</f>
        <v>8429.7900000000009</v>
      </c>
      <c r="I34" s="50">
        <f>H34/12/C18</f>
        <v>0.69926587696595666</v>
      </c>
    </row>
    <row r="35" spans="1:9" s="18" customFormat="1" ht="28.5" customHeight="1" x14ac:dyDescent="0.2">
      <c r="A35" s="105" t="s">
        <v>49</v>
      </c>
      <c r="B35" s="24" t="s">
        <v>105</v>
      </c>
      <c r="C35" s="57" t="s">
        <v>12</v>
      </c>
      <c r="D35" s="57">
        <f xml:space="preserve"> 6</f>
        <v>6</v>
      </c>
      <c r="E35" s="122">
        <f>138.8/1000</f>
        <v>0.13880000000000001</v>
      </c>
      <c r="F35" s="49">
        <f>D35*E35</f>
        <v>0.83279999999999998</v>
      </c>
      <c r="G35" s="60">
        <v>228.96977840542175</v>
      </c>
      <c r="H35" s="25">
        <f>F35*G35</f>
        <v>190.68603145603524</v>
      </c>
      <c r="I35" s="27">
        <f>H35/12/C18</f>
        <v>1.5817741012677949E-2</v>
      </c>
    </row>
    <row r="36" spans="1:9" s="18" customFormat="1" ht="28.5" customHeight="1" x14ac:dyDescent="0.2">
      <c r="A36" s="105" t="s">
        <v>50</v>
      </c>
      <c r="B36" s="24" t="s">
        <v>13</v>
      </c>
      <c r="C36" s="57" t="s">
        <v>12</v>
      </c>
      <c r="D36" s="57">
        <v>1</v>
      </c>
      <c r="E36" s="122">
        <f>138.8/1000</f>
        <v>0.13880000000000001</v>
      </c>
      <c r="F36" s="49">
        <f>D36*E36</f>
        <v>0.13880000000000001</v>
      </c>
      <c r="G36" s="60">
        <v>4436.1830307239452</v>
      </c>
      <c r="H36" s="25">
        <f>F36*G36</f>
        <v>615.74220466448367</v>
      </c>
      <c r="I36" s="27">
        <f>H36/12/C18</f>
        <v>5.1076896664052331E-2</v>
      </c>
    </row>
    <row r="37" spans="1:9" s="18" customFormat="1" ht="24" customHeight="1" x14ac:dyDescent="0.2">
      <c r="A37" s="104" t="s">
        <v>71</v>
      </c>
      <c r="B37" s="24" t="s">
        <v>72</v>
      </c>
      <c r="C37" s="65" t="s">
        <v>12</v>
      </c>
      <c r="D37" s="65" t="s">
        <v>23</v>
      </c>
      <c r="E37" s="25">
        <f>E35*0.3</f>
        <v>4.1640000000000003E-2</v>
      </c>
      <c r="F37" s="25">
        <f>E37*3</f>
        <v>0.12492</v>
      </c>
      <c r="G37" s="60">
        <v>1030.3346439606457</v>
      </c>
      <c r="H37" s="25">
        <f>F37*G37</f>
        <v>128.70940372356387</v>
      </c>
      <c r="I37" s="27">
        <f>H37/12/C18</f>
        <v>1.0676670957227078E-2</v>
      </c>
    </row>
    <row r="38" spans="1:9" s="18" customFormat="1" ht="20.25" customHeight="1" x14ac:dyDescent="0.2">
      <c r="A38" s="104" t="s">
        <v>73</v>
      </c>
      <c r="B38" s="24" t="s">
        <v>74</v>
      </c>
      <c r="C38" s="65" t="s">
        <v>12</v>
      </c>
      <c r="D38" s="65" t="s">
        <v>23</v>
      </c>
      <c r="E38" s="25">
        <f>E37</f>
        <v>4.1640000000000003E-2</v>
      </c>
      <c r="F38" s="25">
        <f>E38*3</f>
        <v>0.12492</v>
      </c>
      <c r="G38" s="60">
        <v>686.8946557843891</v>
      </c>
      <c r="H38" s="25">
        <f>F38*G38</f>
        <v>85.806880400585882</v>
      </c>
      <c r="I38" s="27">
        <f>H38/12/C18</f>
        <v>7.1178313425398071E-3</v>
      </c>
    </row>
    <row r="39" spans="1:9" s="2" customFormat="1" ht="15" customHeight="1" x14ac:dyDescent="0.25">
      <c r="A39" s="135" t="s">
        <v>89</v>
      </c>
      <c r="B39" s="136"/>
      <c r="C39" s="136"/>
      <c r="D39" s="136"/>
      <c r="E39" s="136"/>
      <c r="F39" s="136"/>
      <c r="G39" s="136"/>
      <c r="H39" s="30"/>
      <c r="I39" s="30"/>
    </row>
    <row r="40" spans="1:9" s="18" customFormat="1" ht="34.5" customHeight="1" x14ac:dyDescent="0.2">
      <c r="A40" s="41" t="s">
        <v>51</v>
      </c>
      <c r="B40" s="24" t="s">
        <v>126</v>
      </c>
      <c r="C40" s="44" t="s">
        <v>12</v>
      </c>
      <c r="D40" s="44">
        <f>3*26</f>
        <v>78</v>
      </c>
      <c r="E40" s="25">
        <f>13.5/1000</f>
        <v>1.35E-2</v>
      </c>
      <c r="F40" s="25">
        <f t="shared" ref="F40:F43" si="1">D40*E40</f>
        <v>1.0529999999999999</v>
      </c>
      <c r="G40" s="28">
        <v>515.17466169626107</v>
      </c>
      <c r="H40" s="49">
        <f>F40*G40</f>
        <v>542.47891876616291</v>
      </c>
      <c r="I40" s="27">
        <f>H40/12/C18</f>
        <v>4.4999578502734332E-2</v>
      </c>
    </row>
    <row r="41" spans="1:9" s="18" customFormat="1" ht="39" customHeight="1" x14ac:dyDescent="0.2">
      <c r="A41" s="41" t="s">
        <v>52</v>
      </c>
      <c r="B41" s="24" t="s">
        <v>130</v>
      </c>
      <c r="C41" s="57" t="s">
        <v>12</v>
      </c>
      <c r="D41" s="47">
        <v>30</v>
      </c>
      <c r="E41" s="26">
        <f>271/1000</f>
        <v>0.27100000000000002</v>
      </c>
      <c r="F41" s="25">
        <f t="shared" si="1"/>
        <v>8.1300000000000008</v>
      </c>
      <c r="G41" s="60">
        <v>3088.4203518717218</v>
      </c>
      <c r="H41" s="49">
        <f>F41*G41</f>
        <v>25108.857460717099</v>
      </c>
      <c r="I41" s="27">
        <f>H41/12/C18</f>
        <v>2.0828237989180685</v>
      </c>
    </row>
    <row r="42" spans="1:9" s="18" customFormat="1" ht="17.25" customHeight="1" x14ac:dyDescent="0.2">
      <c r="A42" s="41" t="s">
        <v>52</v>
      </c>
      <c r="B42" s="24" t="s">
        <v>106</v>
      </c>
      <c r="C42" s="57" t="s">
        <v>12</v>
      </c>
      <c r="D42" s="47">
        <f>6</f>
        <v>6</v>
      </c>
      <c r="E42" s="26">
        <f>138.8/1000</f>
        <v>0.13880000000000001</v>
      </c>
      <c r="F42" s="25">
        <f t="shared" ref="F42" si="2">D42*E42</f>
        <v>0.83279999999999998</v>
      </c>
      <c r="G42" s="60">
        <v>3088.4203518717218</v>
      </c>
      <c r="H42" s="49">
        <f>F42*G42</f>
        <v>2572.0364690387701</v>
      </c>
      <c r="I42" s="27">
        <f>H42/12/C18</f>
        <v>0.21335493969728997</v>
      </c>
    </row>
    <row r="43" spans="1:9" s="18" customFormat="1" ht="15" customHeight="1" x14ac:dyDescent="0.2">
      <c r="A43" s="57" t="s">
        <v>53</v>
      </c>
      <c r="B43" s="24" t="s">
        <v>131</v>
      </c>
      <c r="C43" s="57" t="s">
        <v>12</v>
      </c>
      <c r="D43" s="57">
        <f>2*26</f>
        <v>52</v>
      </c>
      <c r="E43" s="25">
        <f>13.5/1000</f>
        <v>1.35E-2</v>
      </c>
      <c r="F43" s="25">
        <f t="shared" si="1"/>
        <v>0.70199999999999996</v>
      </c>
      <c r="G43" s="60">
        <v>629.65955089897182</v>
      </c>
      <c r="H43" s="25">
        <f>F43*G43</f>
        <v>442.02100473107816</v>
      </c>
      <c r="I43" s="27">
        <f>H43/12/C18</f>
        <v>3.6666418203852129E-2</v>
      </c>
    </row>
    <row r="44" spans="1:9" s="15" customFormat="1" ht="15" customHeight="1" x14ac:dyDescent="0.2">
      <c r="A44" s="41"/>
      <c r="B44" s="43" t="s">
        <v>15</v>
      </c>
      <c r="C44" s="41" t="s">
        <v>9</v>
      </c>
      <c r="D44" s="41"/>
      <c r="E44" s="42"/>
      <c r="F44" s="42">
        <v>1</v>
      </c>
      <c r="G44" s="29">
        <v>286.67</v>
      </c>
      <c r="H44" s="42">
        <f>F44*G44</f>
        <v>286.67</v>
      </c>
      <c r="I44" s="27">
        <f>H44/12/C18</f>
        <v>2.3779779680138034E-2</v>
      </c>
    </row>
    <row r="45" spans="1:9" s="15" customFormat="1" ht="15" customHeight="1" x14ac:dyDescent="0.2">
      <c r="A45" s="57"/>
      <c r="B45" s="24" t="s">
        <v>68</v>
      </c>
      <c r="C45" s="57" t="s">
        <v>14</v>
      </c>
      <c r="D45" s="57" t="s">
        <v>23</v>
      </c>
      <c r="E45" s="51">
        <v>2</v>
      </c>
      <c r="F45" s="25">
        <f>E45</f>
        <v>2</v>
      </c>
      <c r="G45" s="29">
        <v>1782.05</v>
      </c>
      <c r="H45" s="25">
        <f>G45*F45</f>
        <v>3564.1</v>
      </c>
      <c r="I45" s="27">
        <f>H45/12/C18</f>
        <v>0.29564835091910541</v>
      </c>
    </row>
    <row r="46" spans="1:9" s="2" customFormat="1" ht="15" customHeight="1" x14ac:dyDescent="0.25">
      <c r="A46" s="133" t="s">
        <v>17</v>
      </c>
      <c r="B46" s="134"/>
      <c r="C46" s="134"/>
      <c r="D46" s="134"/>
      <c r="E46" s="134"/>
      <c r="F46" s="134"/>
      <c r="G46" s="134"/>
      <c r="H46" s="45"/>
      <c r="I46" s="45"/>
    </row>
    <row r="47" spans="1:9" s="2" customFormat="1" ht="15" customHeight="1" x14ac:dyDescent="0.25">
      <c r="A47" s="133" t="s">
        <v>63</v>
      </c>
      <c r="B47" s="134"/>
      <c r="C47" s="134"/>
      <c r="D47" s="134"/>
      <c r="E47" s="134"/>
      <c r="F47" s="134"/>
      <c r="G47" s="134"/>
      <c r="H47" s="45"/>
      <c r="I47" s="45"/>
    </row>
    <row r="48" spans="1:9" s="18" customFormat="1" ht="15" customHeight="1" x14ac:dyDescent="0.2">
      <c r="A48" s="124" t="s">
        <v>128</v>
      </c>
      <c r="B48" s="125" t="s">
        <v>127</v>
      </c>
      <c r="C48" s="62" t="s">
        <v>12</v>
      </c>
      <c r="D48" s="58">
        <v>2</v>
      </c>
      <c r="E48" s="67">
        <f>584/1000</f>
        <v>0.58399999999999996</v>
      </c>
      <c r="F48" s="49">
        <f t="shared" ref="F48:F58" si="3">D48*E48</f>
        <v>1.1679999999999999</v>
      </c>
      <c r="G48" s="60">
        <v>1047.96</v>
      </c>
      <c r="H48" s="25">
        <f t="shared" ref="H48:H56" si="4">F48*G48</f>
        <v>1224.01728</v>
      </c>
      <c r="I48" s="27">
        <f>H48/12/C18</f>
        <v>0.1015343818435198</v>
      </c>
    </row>
    <row r="49" spans="1:11" s="18" customFormat="1" ht="15" customHeight="1" x14ac:dyDescent="0.2">
      <c r="A49" s="68" t="s">
        <v>109</v>
      </c>
      <c r="B49" s="63" t="s">
        <v>110</v>
      </c>
      <c r="C49" s="64" t="s">
        <v>12</v>
      </c>
      <c r="D49" s="58">
        <v>2</v>
      </c>
      <c r="E49" s="69">
        <f>1004.6/1000</f>
        <v>1.0045999999999999</v>
      </c>
      <c r="F49" s="49">
        <f>D49*E49</f>
        <v>2.0091999999999999</v>
      </c>
      <c r="G49" s="60">
        <v>108.39292497407583</v>
      </c>
      <c r="H49" s="49">
        <f>F49*G49</f>
        <v>217.78306485791313</v>
      </c>
      <c r="I49" s="27">
        <f>H49/12/C18</f>
        <v>1.8065487495679305E-2</v>
      </c>
    </row>
    <row r="50" spans="1:11" s="18" customFormat="1" ht="15" customHeight="1" x14ac:dyDescent="0.2">
      <c r="A50" s="104" t="s">
        <v>54</v>
      </c>
      <c r="B50" s="24" t="s">
        <v>34</v>
      </c>
      <c r="C50" s="104" t="s">
        <v>12</v>
      </c>
      <c r="D50" s="58">
        <v>1</v>
      </c>
      <c r="E50" s="70">
        <f>1004.6/1000</f>
        <v>1.0045999999999999</v>
      </c>
      <c r="F50" s="49">
        <f>D50*E50</f>
        <v>1.0045999999999999</v>
      </c>
      <c r="G50" s="60">
        <v>862.6368142066043</v>
      </c>
      <c r="H50" s="49">
        <f t="shared" si="4"/>
        <v>866.60494355195465</v>
      </c>
      <c r="I50" s="27">
        <f>H50/12/C18</f>
        <v>7.1886401183883689E-2</v>
      </c>
    </row>
    <row r="51" spans="1:11" s="18" customFormat="1" ht="15" customHeight="1" x14ac:dyDescent="0.2">
      <c r="A51" s="104" t="s">
        <v>111</v>
      </c>
      <c r="B51" s="24" t="s">
        <v>112</v>
      </c>
      <c r="C51" s="104" t="s">
        <v>12</v>
      </c>
      <c r="D51" s="58">
        <v>1</v>
      </c>
      <c r="E51" s="70">
        <f>1004.6/1000</f>
        <v>1.0045999999999999</v>
      </c>
      <c r="F51" s="49">
        <f>D51*E51</f>
        <v>1.0045999999999999</v>
      </c>
      <c r="G51" s="60">
        <v>903.28416107188275</v>
      </c>
      <c r="H51" s="49">
        <f>F51*G51</f>
        <v>907.43926821281332</v>
      </c>
      <c r="I51" s="27">
        <f>H51/12/C18</f>
        <v>7.5273680089323544E-2</v>
      </c>
    </row>
    <row r="52" spans="1:11" s="18" customFormat="1" ht="26.25" customHeight="1" x14ac:dyDescent="0.2">
      <c r="A52" s="104" t="s">
        <v>55</v>
      </c>
      <c r="B52" s="24" t="s">
        <v>18</v>
      </c>
      <c r="C52" s="104" t="s">
        <v>12</v>
      </c>
      <c r="D52" s="58">
        <v>4</v>
      </c>
      <c r="E52" s="71">
        <f>484.2/1000</f>
        <v>0.48419999999999996</v>
      </c>
      <c r="F52" s="49">
        <f t="shared" si="3"/>
        <v>1.9367999999999999</v>
      </c>
      <c r="G52" s="60">
        <v>1841.0943459166565</v>
      </c>
      <c r="H52" s="49">
        <f t="shared" si="4"/>
        <v>3565.8315291713802</v>
      </c>
      <c r="I52" s="27">
        <f>H52/12/C18</f>
        <v>0.29579198430315384</v>
      </c>
    </row>
    <row r="53" spans="1:11" s="18" customFormat="1" ht="25.5" x14ac:dyDescent="0.2">
      <c r="A53" s="104" t="s">
        <v>69</v>
      </c>
      <c r="B53" s="24" t="s">
        <v>123</v>
      </c>
      <c r="C53" s="104" t="s">
        <v>70</v>
      </c>
      <c r="D53" s="58">
        <v>2</v>
      </c>
      <c r="E53" s="71">
        <f>E52</f>
        <v>0.48419999999999996</v>
      </c>
      <c r="F53" s="49">
        <f t="shared" si="3"/>
        <v>0.96839999999999993</v>
      </c>
      <c r="G53" s="60">
        <v>1841.0943459166565</v>
      </c>
      <c r="H53" s="49">
        <f t="shared" si="4"/>
        <v>1782.9157645856901</v>
      </c>
      <c r="I53" s="27">
        <f>H53/12/C18</f>
        <v>0.14789599215157692</v>
      </c>
    </row>
    <row r="54" spans="1:11" s="18" customFormat="1" ht="15" customHeight="1" x14ac:dyDescent="0.2">
      <c r="A54" s="104" t="s">
        <v>56</v>
      </c>
      <c r="B54" s="24" t="s">
        <v>19</v>
      </c>
      <c r="C54" s="104" t="s">
        <v>20</v>
      </c>
      <c r="D54" s="41">
        <v>2</v>
      </c>
      <c r="E54" s="70">
        <f>1/100</f>
        <v>0.01</v>
      </c>
      <c r="F54" s="49">
        <f t="shared" si="3"/>
        <v>0.02</v>
      </c>
      <c r="G54" s="60">
        <v>4142.4475988806007</v>
      </c>
      <c r="H54" s="49">
        <f t="shared" si="4"/>
        <v>82.848951977612018</v>
      </c>
      <c r="I54" s="27">
        <f>H54/12/C18</f>
        <v>6.872465987923221E-3</v>
      </c>
      <c r="K54" s="20"/>
    </row>
    <row r="55" spans="1:11" s="18" customFormat="1" ht="25.5" customHeight="1" x14ac:dyDescent="0.2">
      <c r="A55" s="72" t="s">
        <v>57</v>
      </c>
      <c r="B55" s="73" t="s">
        <v>35</v>
      </c>
      <c r="C55" s="74" t="s">
        <v>12</v>
      </c>
      <c r="D55" s="65">
        <v>2</v>
      </c>
      <c r="E55" s="25">
        <f>968.4/1000</f>
        <v>0.96839999999999993</v>
      </c>
      <c r="F55" s="49">
        <f t="shared" si="3"/>
        <v>1.9367999999999999</v>
      </c>
      <c r="G55" s="60">
        <v>8574.8726950442306</v>
      </c>
      <c r="H55" s="49">
        <f t="shared" si="4"/>
        <v>16607.813435761665</v>
      </c>
      <c r="I55" s="27">
        <f>H55/12/C18</f>
        <v>1.37764727551278</v>
      </c>
      <c r="K55" s="20"/>
    </row>
    <row r="56" spans="1:11" s="18" customFormat="1" ht="26.25" customHeight="1" x14ac:dyDescent="0.2">
      <c r="A56" s="72" t="s">
        <v>113</v>
      </c>
      <c r="B56" s="73" t="s">
        <v>114</v>
      </c>
      <c r="C56" s="74" t="s">
        <v>115</v>
      </c>
      <c r="D56" s="58">
        <v>2</v>
      </c>
      <c r="E56" s="25">
        <v>6</v>
      </c>
      <c r="F56" s="49">
        <f>D56*E56</f>
        <v>12</v>
      </c>
      <c r="G56" s="60">
        <v>1841.0943459166565</v>
      </c>
      <c r="H56" s="49">
        <f t="shared" si="4"/>
        <v>22093.132150999878</v>
      </c>
      <c r="I56" s="27">
        <f>H56/12/C18</f>
        <v>1.8326640910976075</v>
      </c>
      <c r="K56" s="20"/>
    </row>
    <row r="57" spans="1:11" s="18" customFormat="1" ht="15" customHeight="1" x14ac:dyDescent="0.2">
      <c r="A57" s="104" t="s">
        <v>58</v>
      </c>
      <c r="B57" s="24" t="s">
        <v>21</v>
      </c>
      <c r="C57" s="104" t="s">
        <v>16</v>
      </c>
      <c r="D57" s="58">
        <v>3</v>
      </c>
      <c r="E57" s="25">
        <v>54</v>
      </c>
      <c r="F57" s="49">
        <f t="shared" si="3"/>
        <v>162</v>
      </c>
      <c r="G57" s="60">
        <v>84.989800322441269</v>
      </c>
      <c r="H57" s="25">
        <f>F57*G57</f>
        <v>13768.347652235485</v>
      </c>
      <c r="I57" s="27">
        <f>H57/12/C18</f>
        <v>1.1421086047710105</v>
      </c>
    </row>
    <row r="58" spans="1:11" s="18" customFormat="1" ht="15" customHeight="1" x14ac:dyDescent="0.2">
      <c r="A58" s="104" t="s">
        <v>75</v>
      </c>
      <c r="B58" s="24" t="s">
        <v>77</v>
      </c>
      <c r="C58" s="104" t="s">
        <v>76</v>
      </c>
      <c r="D58" s="65">
        <v>4</v>
      </c>
      <c r="E58" s="25">
        <v>18</v>
      </c>
      <c r="F58" s="25">
        <f t="shared" si="3"/>
        <v>72</v>
      </c>
      <c r="G58" s="60">
        <v>182.61448124939048</v>
      </c>
      <c r="H58" s="25">
        <f t="shared" ref="H58:H59" si="5">F58*G58</f>
        <v>13148.242649956115</v>
      </c>
      <c r="I58" s="27">
        <f>H58/12/C18</f>
        <v>1.0906698063869629</v>
      </c>
    </row>
    <row r="59" spans="1:11" s="18" customFormat="1" ht="30" customHeight="1" x14ac:dyDescent="0.2">
      <c r="A59" s="104" t="s">
        <v>92</v>
      </c>
      <c r="B59" s="24" t="s">
        <v>90</v>
      </c>
      <c r="C59" s="104" t="s">
        <v>91</v>
      </c>
      <c r="D59" s="75" t="s">
        <v>23</v>
      </c>
      <c r="E59" s="25">
        <f>12/100</f>
        <v>0.12</v>
      </c>
      <c r="F59" s="25">
        <f>E59</f>
        <v>0.12</v>
      </c>
      <c r="G59" s="60">
        <v>27616.35647102234</v>
      </c>
      <c r="H59" s="25">
        <f t="shared" si="5"/>
        <v>3313.9627765226805</v>
      </c>
      <c r="I59" s="27">
        <f>H59/12/C18</f>
        <v>0.27489902917601372</v>
      </c>
    </row>
    <row r="60" spans="1:11" s="2" customFormat="1" ht="15" customHeight="1" x14ac:dyDescent="0.25">
      <c r="A60" s="133" t="s">
        <v>22</v>
      </c>
      <c r="B60" s="134"/>
      <c r="C60" s="134"/>
      <c r="D60" s="134"/>
      <c r="E60" s="134"/>
      <c r="F60" s="134"/>
      <c r="G60" s="134"/>
      <c r="H60" s="30"/>
      <c r="I60" s="30"/>
    </row>
    <row r="61" spans="1:11" ht="15" customHeight="1" x14ac:dyDescent="0.25">
      <c r="A61" s="76"/>
      <c r="B61" s="59" t="s">
        <v>78</v>
      </c>
      <c r="C61" s="76"/>
      <c r="D61" s="76"/>
      <c r="E61" s="76"/>
      <c r="F61" s="76"/>
      <c r="G61" s="59"/>
      <c r="H61" s="76"/>
      <c r="I61" s="76"/>
    </row>
    <row r="62" spans="1:11" s="17" customFormat="1" ht="30" customHeight="1" x14ac:dyDescent="0.25">
      <c r="A62" s="104" t="s">
        <v>59</v>
      </c>
      <c r="B62" s="77" t="s">
        <v>79</v>
      </c>
      <c r="C62" s="105" t="s">
        <v>8</v>
      </c>
      <c r="D62" s="104">
        <v>3</v>
      </c>
      <c r="E62" s="25">
        <f>125/100</f>
        <v>1.25</v>
      </c>
      <c r="F62" s="25">
        <f>D62*E62</f>
        <v>3.75</v>
      </c>
      <c r="G62" s="78">
        <v>2295.6282745322201</v>
      </c>
      <c r="H62" s="49">
        <f>F62*G62</f>
        <v>8608.6060294958261</v>
      </c>
      <c r="I62" s="27">
        <f>H62/12/C18</f>
        <v>0.71409898048110565</v>
      </c>
    </row>
    <row r="63" spans="1:11" s="17" customFormat="1" ht="15" customHeight="1" x14ac:dyDescent="0.25">
      <c r="A63" s="104"/>
      <c r="B63" s="77" t="s">
        <v>103</v>
      </c>
      <c r="C63" s="105" t="s">
        <v>104</v>
      </c>
      <c r="D63" s="104">
        <v>1</v>
      </c>
      <c r="E63" s="25">
        <v>1</v>
      </c>
      <c r="F63" s="25">
        <f>D63*E63</f>
        <v>1</v>
      </c>
      <c r="G63" s="78">
        <v>2125.91</v>
      </c>
      <c r="H63" s="49">
        <f>F63*G63</f>
        <v>2125.91</v>
      </c>
      <c r="I63" s="27">
        <f>H63/12/C18</f>
        <v>0.17634796602296104</v>
      </c>
    </row>
    <row r="64" spans="1:11" ht="15" customHeight="1" x14ac:dyDescent="0.25">
      <c r="A64" s="104"/>
      <c r="B64" s="106" t="s">
        <v>24</v>
      </c>
      <c r="C64" s="105"/>
      <c r="D64" s="104"/>
      <c r="E64" s="25"/>
      <c r="F64" s="25"/>
      <c r="G64" s="79"/>
      <c r="H64" s="80"/>
      <c r="I64" s="27"/>
    </row>
    <row r="65" spans="1:9" s="16" customFormat="1" ht="21" customHeight="1" x14ac:dyDescent="0.25">
      <c r="A65" s="40" t="s">
        <v>83</v>
      </c>
      <c r="B65" s="61" t="s">
        <v>102</v>
      </c>
      <c r="C65" s="62" t="s">
        <v>16</v>
      </c>
      <c r="D65" s="104">
        <v>2</v>
      </c>
      <c r="E65" s="25">
        <v>1</v>
      </c>
      <c r="F65" s="25">
        <f>D65*E65</f>
        <v>2</v>
      </c>
      <c r="G65" s="78">
        <v>1509.6914918789078</v>
      </c>
      <c r="H65" s="84">
        <f>F65*G65</f>
        <v>3019.3829837578155</v>
      </c>
      <c r="I65" s="27">
        <f>H65/12/C18</f>
        <v>0.25046311830229406</v>
      </c>
    </row>
    <row r="66" spans="1:9" s="16" customFormat="1" ht="30.75" customHeight="1" x14ac:dyDescent="0.25">
      <c r="A66" s="40" t="s">
        <v>116</v>
      </c>
      <c r="B66" s="61" t="s">
        <v>117</v>
      </c>
      <c r="C66" s="62" t="s">
        <v>118</v>
      </c>
      <c r="D66" s="104">
        <v>2</v>
      </c>
      <c r="E66" s="25">
        <v>6</v>
      </c>
      <c r="F66" s="25">
        <f>D66*E66</f>
        <v>12</v>
      </c>
      <c r="G66" s="78">
        <v>207.1267837735929</v>
      </c>
      <c r="H66" s="84">
        <f>F66*G66</f>
        <v>2485.5214052831147</v>
      </c>
      <c r="I66" s="27">
        <f>H66/12/C18</f>
        <v>0.20617836330240186</v>
      </c>
    </row>
    <row r="67" spans="1:9" s="2" customFormat="1" ht="15" customHeight="1" x14ac:dyDescent="0.25">
      <c r="A67" s="133" t="s">
        <v>25</v>
      </c>
      <c r="B67" s="134"/>
      <c r="C67" s="134"/>
      <c r="D67" s="134"/>
      <c r="E67" s="134"/>
      <c r="F67" s="134"/>
      <c r="G67" s="134"/>
      <c r="H67" s="107"/>
      <c r="I67" s="30"/>
    </row>
    <row r="68" spans="1:9" s="16" customFormat="1" ht="51.75" customHeight="1" x14ac:dyDescent="0.25">
      <c r="A68" s="89" t="s">
        <v>80</v>
      </c>
      <c r="B68" s="90" t="s">
        <v>81</v>
      </c>
      <c r="C68" s="91" t="s">
        <v>82</v>
      </c>
      <c r="D68" s="104">
        <v>1</v>
      </c>
      <c r="E68" s="25">
        <f>4208/100</f>
        <v>42.08</v>
      </c>
      <c r="F68" s="25">
        <f>D68*E68</f>
        <v>42.08</v>
      </c>
      <c r="G68" s="78">
        <v>296.11349980729381</v>
      </c>
      <c r="H68" s="92">
        <f>F68*G68</f>
        <v>12460.456071890923</v>
      </c>
      <c r="I68" s="27">
        <f>H68/12/C18</f>
        <v>1.0336167024927767</v>
      </c>
    </row>
    <row r="69" spans="1:9" s="16" customFormat="1" ht="27.75" customHeight="1" x14ac:dyDescent="0.25">
      <c r="A69" s="81" t="s">
        <v>60</v>
      </c>
      <c r="B69" s="82" t="s">
        <v>37</v>
      </c>
      <c r="C69" s="83" t="s">
        <v>36</v>
      </c>
      <c r="D69" s="104">
        <v>1</v>
      </c>
      <c r="E69" s="25">
        <f>4208/1000</f>
        <v>4.2080000000000002</v>
      </c>
      <c r="F69" s="25">
        <f>E69</f>
        <v>4.2080000000000002</v>
      </c>
      <c r="G69" s="25">
        <v>313.5673443081302</v>
      </c>
      <c r="H69" s="84">
        <f>G69*F69</f>
        <v>1319.4913848486119</v>
      </c>
      <c r="I69" s="27">
        <f>H69/12/C18</f>
        <v>0.10945412642250746</v>
      </c>
    </row>
    <row r="70" spans="1:9" s="16" customFormat="1" ht="30" customHeight="1" x14ac:dyDescent="0.25">
      <c r="A70" s="93" t="s">
        <v>61</v>
      </c>
      <c r="B70" s="94" t="s">
        <v>38</v>
      </c>
      <c r="C70" s="95" t="s">
        <v>39</v>
      </c>
      <c r="D70" s="41">
        <v>1</v>
      </c>
      <c r="E70" s="42">
        <f>247/100</f>
        <v>2.4700000000000002</v>
      </c>
      <c r="F70" s="42">
        <f>D70*E70</f>
        <v>2.4700000000000002</v>
      </c>
      <c r="G70" s="78">
        <v>219.97128666529335</v>
      </c>
      <c r="H70" s="96">
        <f>G70*F70</f>
        <v>543.32907806327466</v>
      </c>
      <c r="I70" s="97">
        <f>H70/12/C18</f>
        <v>4.5070100708679624E-2</v>
      </c>
    </row>
    <row r="71" spans="1:9" s="16" customFormat="1" ht="33" customHeight="1" x14ac:dyDescent="0.25">
      <c r="A71" s="85" t="s">
        <v>119</v>
      </c>
      <c r="B71" s="86" t="s">
        <v>120</v>
      </c>
      <c r="C71" s="87" t="s">
        <v>121</v>
      </c>
      <c r="D71" s="104">
        <v>1</v>
      </c>
      <c r="E71" s="25">
        <v>12</v>
      </c>
      <c r="F71" s="25">
        <f>D71*E71</f>
        <v>12</v>
      </c>
      <c r="G71" s="88">
        <v>143.83000000000001</v>
      </c>
      <c r="H71" s="25">
        <f>F71*G71</f>
        <v>1725.96</v>
      </c>
      <c r="I71" s="27">
        <f>H71/12/C18</f>
        <v>0.1431714115070675</v>
      </c>
    </row>
    <row r="72" spans="1:9" s="16" customFormat="1" ht="45.75" customHeight="1" x14ac:dyDescent="0.25">
      <c r="A72" s="33"/>
      <c r="B72" s="108" t="s">
        <v>62</v>
      </c>
      <c r="C72" s="109" t="s">
        <v>33</v>
      </c>
      <c r="D72" s="33">
        <v>12</v>
      </c>
      <c r="E72" s="110">
        <f>C18</f>
        <v>1004.6</v>
      </c>
      <c r="F72" s="111">
        <f>D72*E72</f>
        <v>12055.2</v>
      </c>
      <c r="G72" s="112">
        <f>0.66+0.65+0.81+0.99+0.99</f>
        <v>4.1000000000000005</v>
      </c>
      <c r="H72" s="96">
        <f>F72*G72</f>
        <v>49426.320000000007</v>
      </c>
      <c r="I72" s="113">
        <f>H72/12/C18</f>
        <v>4.1000000000000005</v>
      </c>
    </row>
    <row r="73" spans="1:9" s="16" customFormat="1" ht="27" customHeight="1" x14ac:dyDescent="0.25">
      <c r="A73" s="98"/>
      <c r="B73" s="99" t="s">
        <v>84</v>
      </c>
      <c r="C73" s="98"/>
      <c r="D73" s="98"/>
      <c r="E73" s="100"/>
      <c r="F73" s="101"/>
      <c r="G73" s="102"/>
      <c r="H73" s="84"/>
      <c r="I73" s="103"/>
    </row>
    <row r="74" spans="1:9" s="16" customFormat="1" ht="34.5" customHeight="1" x14ac:dyDescent="0.25">
      <c r="A74" s="104"/>
      <c r="B74" s="114" t="s">
        <v>85</v>
      </c>
      <c r="C74" s="104" t="s">
        <v>93</v>
      </c>
      <c r="D74" s="104">
        <v>1</v>
      </c>
      <c r="E74" s="115">
        <v>38</v>
      </c>
      <c r="F74" s="116">
        <f t="shared" ref="F74:F77" si="6">D74*E74</f>
        <v>38</v>
      </c>
      <c r="G74" s="117">
        <v>14.17</v>
      </c>
      <c r="H74" s="25">
        <f t="shared" ref="H74:H78" si="7">F74*G74</f>
        <v>538.46</v>
      </c>
      <c r="I74" s="27">
        <f>H74/12/C18</f>
        <v>4.4666202136837217E-2</v>
      </c>
    </row>
    <row r="75" spans="1:9" s="16" customFormat="1" ht="29.25" customHeight="1" x14ac:dyDescent="0.25">
      <c r="A75" s="104"/>
      <c r="B75" s="114" t="s">
        <v>94</v>
      </c>
      <c r="C75" s="104" t="s">
        <v>95</v>
      </c>
      <c r="D75" s="104">
        <v>1</v>
      </c>
      <c r="E75" s="115">
        <v>110</v>
      </c>
      <c r="F75" s="116">
        <f t="shared" si="6"/>
        <v>110</v>
      </c>
      <c r="G75" s="117">
        <v>7.5</v>
      </c>
      <c r="H75" s="25">
        <f t="shared" si="7"/>
        <v>825</v>
      </c>
      <c r="I75" s="27">
        <f>H75/12/C18</f>
        <v>6.843519808879156E-2</v>
      </c>
    </row>
    <row r="76" spans="1:9" s="16" customFormat="1" ht="41.25" customHeight="1" x14ac:dyDescent="0.25">
      <c r="A76" s="104"/>
      <c r="B76" s="114" t="s">
        <v>96</v>
      </c>
      <c r="C76" s="104" t="s">
        <v>97</v>
      </c>
      <c r="D76" s="104">
        <v>1</v>
      </c>
      <c r="E76" s="115">
        <v>144</v>
      </c>
      <c r="F76" s="116">
        <f t="shared" si="6"/>
        <v>144</v>
      </c>
      <c r="G76" s="117">
        <v>21.67</v>
      </c>
      <c r="H76" s="25">
        <f t="shared" si="7"/>
        <v>3120.4800000000005</v>
      </c>
      <c r="I76" s="27">
        <f>H76/12/C18</f>
        <v>0.25884929325104522</v>
      </c>
    </row>
    <row r="77" spans="1:9" s="16" customFormat="1" ht="26.25" customHeight="1" x14ac:dyDescent="0.25">
      <c r="A77" s="104"/>
      <c r="B77" s="114" t="s">
        <v>86</v>
      </c>
      <c r="C77" s="104" t="s">
        <v>98</v>
      </c>
      <c r="D77" s="104">
        <v>1</v>
      </c>
      <c r="E77" s="115">
        <v>36</v>
      </c>
      <c r="F77" s="116">
        <f t="shared" si="6"/>
        <v>36</v>
      </c>
      <c r="G77" s="117">
        <v>122.5</v>
      </c>
      <c r="H77" s="25">
        <f t="shared" si="7"/>
        <v>4410</v>
      </c>
      <c r="I77" s="27">
        <f>H77/12/C18</f>
        <v>0.36581724069281307</v>
      </c>
    </row>
    <row r="78" spans="1:9" s="16" customFormat="1" ht="26.25" customHeight="1" x14ac:dyDescent="0.25">
      <c r="A78" s="104"/>
      <c r="B78" s="114" t="s">
        <v>122</v>
      </c>
      <c r="C78" s="104" t="s">
        <v>98</v>
      </c>
      <c r="D78" s="104">
        <v>1</v>
      </c>
      <c r="E78" s="115">
        <v>8</v>
      </c>
      <c r="F78" s="116">
        <f>D78*E78</f>
        <v>8</v>
      </c>
      <c r="G78" s="117">
        <v>0</v>
      </c>
      <c r="H78" s="25">
        <f t="shared" si="7"/>
        <v>0</v>
      </c>
      <c r="I78" s="27">
        <f>H78/12/C18</f>
        <v>0</v>
      </c>
    </row>
    <row r="79" spans="1:9" s="16" customFormat="1" ht="33.75" customHeight="1" x14ac:dyDescent="0.25">
      <c r="A79" s="104"/>
      <c r="B79" s="114" t="s">
        <v>87</v>
      </c>
      <c r="C79" s="104" t="s">
        <v>99</v>
      </c>
      <c r="D79" s="104">
        <v>1</v>
      </c>
      <c r="E79" s="115">
        <v>20</v>
      </c>
      <c r="F79" s="116">
        <f>D79*E79</f>
        <v>20</v>
      </c>
      <c r="G79" s="117">
        <v>14.17</v>
      </c>
      <c r="H79" s="25">
        <f>F79*G79</f>
        <v>283.39999999999998</v>
      </c>
      <c r="I79" s="27">
        <f>H79/12/C18</f>
        <v>2.3508527440440637E-2</v>
      </c>
    </row>
    <row r="80" spans="1:9" s="37" customFormat="1" ht="15" customHeight="1" x14ac:dyDescent="0.25">
      <c r="A80" s="133" t="s">
        <v>65</v>
      </c>
      <c r="B80" s="134"/>
      <c r="C80" s="134"/>
      <c r="D80" s="134"/>
      <c r="E80" s="134"/>
      <c r="F80" s="134"/>
      <c r="G80" s="134"/>
      <c r="H80" s="118"/>
      <c r="I80" s="34"/>
    </row>
    <row r="81" spans="1:11" s="16" customFormat="1" ht="69.75" customHeight="1" x14ac:dyDescent="0.25">
      <c r="A81" s="66"/>
      <c r="B81" s="120" t="s">
        <v>132</v>
      </c>
      <c r="C81" s="121"/>
      <c r="D81" s="119"/>
      <c r="E81" s="25"/>
      <c r="F81" s="25"/>
      <c r="G81" s="78"/>
      <c r="H81" s="25">
        <f>H83</f>
        <v>59000</v>
      </c>
      <c r="I81" s="25">
        <f>H81/12/C18</f>
        <v>4.894153560289336</v>
      </c>
      <c r="J81" s="52">
        <v>25.35</v>
      </c>
    </row>
    <row r="82" spans="1:11" ht="21" customHeight="1" x14ac:dyDescent="0.25">
      <c r="A82" s="126" t="s">
        <v>41</v>
      </c>
      <c r="B82" s="127"/>
      <c r="C82" s="127"/>
      <c r="D82" s="127"/>
      <c r="E82" s="127"/>
      <c r="F82" s="127"/>
      <c r="G82" s="128"/>
      <c r="H82" s="21">
        <f>SUM(H29:H79)</f>
        <v>246554.59517264945</v>
      </c>
      <c r="I82" s="8">
        <f>SUM(I29:I81)</f>
        <v>25.346289997067615</v>
      </c>
    </row>
    <row r="83" spans="1:11" ht="20.25" customHeight="1" x14ac:dyDescent="0.25">
      <c r="A83" s="126" t="s">
        <v>42</v>
      </c>
      <c r="B83" s="127"/>
      <c r="C83" s="127"/>
      <c r="D83" s="127"/>
      <c r="E83" s="127"/>
      <c r="F83" s="127"/>
      <c r="G83" s="128"/>
      <c r="H83" s="21">
        <v>59000</v>
      </c>
      <c r="I83" s="8"/>
    </row>
    <row r="84" spans="1:11" ht="20.25" customHeight="1" x14ac:dyDescent="0.25">
      <c r="A84" s="126" t="s">
        <v>100</v>
      </c>
      <c r="B84" s="127"/>
      <c r="C84" s="127"/>
      <c r="D84" s="127"/>
      <c r="E84" s="127"/>
      <c r="F84" s="127"/>
      <c r="G84" s="128"/>
      <c r="H84" s="21">
        <f>H82+H83</f>
        <v>305554.59517264948</v>
      </c>
      <c r="I84" s="8"/>
    </row>
    <row r="85" spans="1:11" ht="27.75" customHeight="1" x14ac:dyDescent="0.25">
      <c r="A85" s="126" t="s">
        <v>124</v>
      </c>
      <c r="B85" s="127"/>
      <c r="C85" s="127"/>
      <c r="D85" s="127"/>
      <c r="E85" s="127"/>
      <c r="F85" s="127"/>
      <c r="G85" s="128"/>
      <c r="H85" s="36">
        <f>H84/12/C18</f>
        <v>25.346289997067611</v>
      </c>
      <c r="I85" s="35"/>
      <c r="K85" s="23"/>
    </row>
    <row r="87" spans="1:11" ht="15" customHeight="1" x14ac:dyDescent="0.25">
      <c r="B87" s="54"/>
      <c r="C87" s="55"/>
    </row>
    <row r="88" spans="1:11" ht="15" customHeight="1" x14ac:dyDescent="0.25">
      <c r="B88" s="130"/>
      <c r="C88" s="130"/>
    </row>
    <row r="89" spans="1:11" ht="15" customHeight="1" x14ac:dyDescent="0.25">
      <c r="B89" s="56"/>
      <c r="C89" s="55"/>
    </row>
  </sheetData>
  <mergeCells count="33">
    <mergeCell ref="F6:I6"/>
    <mergeCell ref="A47:G47"/>
    <mergeCell ref="F8:I8"/>
    <mergeCell ref="B1:I4"/>
    <mergeCell ref="A82:G82"/>
    <mergeCell ref="A83:G83"/>
    <mergeCell ref="A25:I25"/>
    <mergeCell ref="C18:E18"/>
    <mergeCell ref="C19:E19"/>
    <mergeCell ref="C13:E13"/>
    <mergeCell ref="C14:E14"/>
    <mergeCell ref="C15:E15"/>
    <mergeCell ref="C16:E16"/>
    <mergeCell ref="C17:E17"/>
    <mergeCell ref="C11:E11"/>
    <mergeCell ref="C12:E12"/>
    <mergeCell ref="F5:I5"/>
    <mergeCell ref="A84:G84"/>
    <mergeCell ref="F7:I7"/>
    <mergeCell ref="B88:C88"/>
    <mergeCell ref="A85:G85"/>
    <mergeCell ref="A28:I28"/>
    <mergeCell ref="C20:E20"/>
    <mergeCell ref="A67:G67"/>
    <mergeCell ref="A80:G80"/>
    <mergeCell ref="A39:G39"/>
    <mergeCell ref="A60:G60"/>
    <mergeCell ref="A32:G32"/>
    <mergeCell ref="A33:G33"/>
    <mergeCell ref="C21:E21"/>
    <mergeCell ref="A23:I23"/>
    <mergeCell ref="A24:I24"/>
    <mergeCell ref="A46:G46"/>
  </mergeCells>
  <pageMargins left="1.1811023622047245" right="0.39370078740157483" top="0.59055118110236227" bottom="0.59055118110236227" header="0" footer="0"/>
  <pageSetup paperSize="9" scale="61" fitToHeight="0" orientation="portrait" r:id="rId1"/>
  <rowBreaks count="1" manualBreakCount="1">
    <brk id="66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2023-05-31T06:42:00Z</dcterms:modified>
</cp:coreProperties>
</file>